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FORMATOS REGISTRADOS DE EVALUACIÓN\"/>
    </mc:Choice>
  </mc:AlternateContent>
  <bookViews>
    <workbookView xWindow="120" yWindow="135" windowWidth="15480" windowHeight="6660" tabRatio="598" firstSheet="1" activeTab="2"/>
  </bookViews>
  <sheets>
    <sheet name="JURIDICA" sheetId="9" state="hidden" r:id="rId1"/>
    <sheet name="Grupo 13" sheetId="8" r:id="rId2"/>
    <sheet name="Grupo 14" sheetId="11" r:id="rId3"/>
    <sheet name="FINANCIERA" sheetId="10" state="hidden" r:id="rId4"/>
  </sheets>
  <calcPr calcId="152511"/>
</workbook>
</file>

<file path=xl/calcChain.xml><?xml version="1.0" encoding="utf-8"?>
<calcChain xmlns="http://schemas.openxmlformats.org/spreadsheetml/2006/main">
  <c r="C125" i="11" l="1"/>
  <c r="C124" i="11"/>
  <c r="C123" i="11"/>
  <c r="C122" i="11"/>
  <c r="C121" i="11"/>
  <c r="D76" i="8"/>
  <c r="D77" i="8"/>
  <c r="D78" i="8"/>
  <c r="D79" i="8"/>
  <c r="D80" i="8"/>
  <c r="D75" i="8"/>
  <c r="D73" i="8"/>
  <c r="D74" i="8"/>
  <c r="D72" i="8"/>
  <c r="F72" i="11" l="1"/>
  <c r="J35" i="11" l="1"/>
  <c r="F128" i="11" l="1"/>
  <c r="F131" i="11" s="1"/>
  <c r="D150" i="11" s="1"/>
  <c r="E112" i="11"/>
  <c r="D149" i="11" s="1"/>
  <c r="N106" i="11"/>
  <c r="V105" i="11"/>
  <c r="U105" i="11"/>
  <c r="T105" i="11"/>
  <c r="S105" i="11"/>
  <c r="V104" i="11"/>
  <c r="U104" i="11"/>
  <c r="T104" i="11"/>
  <c r="S104" i="11"/>
  <c r="V103" i="11"/>
  <c r="U103" i="11"/>
  <c r="T103" i="11"/>
  <c r="S103" i="11"/>
  <c r="V102" i="11"/>
  <c r="U102" i="11"/>
  <c r="T102" i="11"/>
  <c r="S102" i="11"/>
  <c r="V101" i="11"/>
  <c r="U101" i="11"/>
  <c r="T101" i="11"/>
  <c r="S101" i="11"/>
  <c r="J101" i="11"/>
  <c r="V100" i="11"/>
  <c r="U100" i="11"/>
  <c r="T100" i="11"/>
  <c r="S100" i="11"/>
  <c r="V99" i="11"/>
  <c r="U99" i="11"/>
  <c r="T99" i="11"/>
  <c r="S99" i="11"/>
  <c r="J99" i="11"/>
  <c r="A99" i="11"/>
  <c r="A100" i="11" s="1"/>
  <c r="A101" i="11" s="1"/>
  <c r="V98" i="11"/>
  <c r="U98" i="11"/>
  <c r="T98" i="11"/>
  <c r="S98" i="11"/>
  <c r="O98" i="11"/>
  <c r="O106" i="11" s="1"/>
  <c r="J98" i="11"/>
  <c r="D73" i="11"/>
  <c r="D72" i="11"/>
  <c r="F71" i="11"/>
  <c r="D71" i="11"/>
  <c r="O42" i="11"/>
  <c r="O41" i="11"/>
  <c r="K41" i="11"/>
  <c r="V38" i="11"/>
  <c r="U38" i="11"/>
  <c r="T38" i="11"/>
  <c r="S38" i="11"/>
  <c r="V37" i="11"/>
  <c r="U37" i="11"/>
  <c r="T37" i="11"/>
  <c r="S37" i="11"/>
  <c r="V36" i="11"/>
  <c r="U36" i="11"/>
  <c r="T36" i="11"/>
  <c r="S36" i="11"/>
  <c r="V35" i="11"/>
  <c r="U35" i="11"/>
  <c r="T35" i="11"/>
  <c r="S35" i="11"/>
  <c r="V34" i="11"/>
  <c r="U34" i="11"/>
  <c r="T34" i="11"/>
  <c r="S34" i="11"/>
  <c r="J34" i="11"/>
  <c r="M34" i="11" s="1"/>
  <c r="V33" i="11"/>
  <c r="U33" i="11"/>
  <c r="T33" i="11"/>
  <c r="S33" i="11"/>
  <c r="J33" i="11"/>
  <c r="A34" i="11"/>
  <c r="A35" i="11" s="1"/>
  <c r="A36" i="11" s="1"/>
  <c r="A37" i="11" s="1"/>
  <c r="A38" i="11" s="1"/>
  <c r="F24" i="11"/>
  <c r="C26" i="11" s="1"/>
  <c r="E24" i="11"/>
  <c r="L98" i="11" l="1"/>
  <c r="M98" i="11" s="1"/>
  <c r="L99" i="11"/>
  <c r="M99" i="11" s="1"/>
  <c r="E149" i="11"/>
  <c r="L33" i="11"/>
  <c r="L41" i="11" s="1"/>
  <c r="J106" i="11"/>
  <c r="J41" i="11"/>
  <c r="L106" i="11"/>
  <c r="C108" i="11" s="1"/>
  <c r="M106" i="11" l="1"/>
  <c r="M33" i="11"/>
  <c r="M41" i="11" s="1"/>
  <c r="C45" i="11"/>
  <c r="F75" i="8" l="1"/>
  <c r="S72" i="8"/>
  <c r="F72" i="8"/>
  <c r="O42" i="8" l="1"/>
  <c r="O41" i="8"/>
  <c r="V98" i="8" l="1"/>
  <c r="V99" i="8"/>
  <c r="V100" i="8"/>
  <c r="V101" i="8"/>
  <c r="V102" i="8"/>
  <c r="V103" i="8"/>
  <c r="V104" i="8"/>
  <c r="V97" i="8"/>
  <c r="U98" i="8"/>
  <c r="L98" i="8" s="1"/>
  <c r="U99" i="8"/>
  <c r="U100" i="8"/>
  <c r="L100" i="8" s="1"/>
  <c r="U101" i="8"/>
  <c r="L101" i="8" s="1"/>
  <c r="U102" i="8"/>
  <c r="L102" i="8" s="1"/>
  <c r="U103" i="8"/>
  <c r="U104" i="8"/>
  <c r="L104" i="8" s="1"/>
  <c r="U97" i="8"/>
  <c r="L97" i="8" s="1"/>
  <c r="T98" i="8"/>
  <c r="T99" i="8"/>
  <c r="T100" i="8"/>
  <c r="T101" i="8"/>
  <c r="T102" i="8"/>
  <c r="T103" i="8"/>
  <c r="T104" i="8"/>
  <c r="T97" i="8"/>
  <c r="S98" i="8"/>
  <c r="S99" i="8"/>
  <c r="S100" i="8"/>
  <c r="S101" i="8"/>
  <c r="S102" i="8"/>
  <c r="S103" i="8"/>
  <c r="S104" i="8"/>
  <c r="S97" i="8"/>
  <c r="L103" i="8"/>
  <c r="L99" i="8"/>
  <c r="J104" i="8"/>
  <c r="J103" i="8"/>
  <c r="J102" i="8"/>
  <c r="J101" i="8"/>
  <c r="J100" i="8"/>
  <c r="J99" i="8"/>
  <c r="J98" i="8"/>
  <c r="J97" i="8"/>
  <c r="F71" i="8"/>
  <c r="F70" i="8"/>
  <c r="D71" i="8"/>
  <c r="D70" i="8"/>
  <c r="V33" i="8"/>
  <c r="V34" i="8"/>
  <c r="V35" i="8"/>
  <c r="V36" i="8"/>
  <c r="V37" i="8"/>
  <c r="V38" i="8"/>
  <c r="V39" i="8"/>
  <c r="U33" i="8"/>
  <c r="U34" i="8"/>
  <c r="U35" i="8"/>
  <c r="U36" i="8"/>
  <c r="U37" i="8"/>
  <c r="U38" i="8"/>
  <c r="U39" i="8"/>
  <c r="V40" i="8"/>
  <c r="U40" i="8"/>
  <c r="S71" i="8"/>
  <c r="S70" i="8"/>
  <c r="T34" i="8"/>
  <c r="T35" i="8"/>
  <c r="T36" i="8"/>
  <c r="T37" i="8"/>
  <c r="T38" i="8"/>
  <c r="T39" i="8"/>
  <c r="T40" i="8"/>
  <c r="T33" i="8"/>
  <c r="K41" i="8"/>
  <c r="S34" i="8"/>
  <c r="S35" i="8"/>
  <c r="S36" i="8"/>
  <c r="S37" i="8"/>
  <c r="S38" i="8"/>
  <c r="S39" i="8"/>
  <c r="S40" i="8"/>
  <c r="S33" i="8"/>
  <c r="J33" i="8"/>
  <c r="J34" i="8"/>
  <c r="J35" i="8"/>
  <c r="J36" i="8"/>
  <c r="E24" i="8"/>
  <c r="F24" i="8"/>
  <c r="C26" i="8" s="1"/>
  <c r="L35" i="8" l="1"/>
  <c r="M35" i="8" s="1"/>
  <c r="L34" i="8"/>
  <c r="M34" i="8" s="1"/>
  <c r="M36" i="8"/>
  <c r="M97" i="8"/>
  <c r="M101" i="8"/>
  <c r="M98" i="8"/>
  <c r="M102" i="8"/>
  <c r="M99" i="8"/>
  <c r="M103" i="8"/>
  <c r="J105" i="8"/>
  <c r="M100" i="8"/>
  <c r="M104" i="8"/>
  <c r="L105" i="8"/>
  <c r="M33" i="8"/>
  <c r="J41" i="8"/>
  <c r="M105" i="8" l="1"/>
  <c r="L41" i="8"/>
  <c r="C137" i="8" s="1"/>
  <c r="M41" i="8"/>
  <c r="C45" i="8" l="1"/>
  <c r="D137" i="8"/>
  <c r="E45" i="8" l="1"/>
  <c r="D45" i="8"/>
  <c r="C12" i="10" l="1"/>
  <c r="C13" i="10" s="1"/>
  <c r="N105" i="8"/>
  <c r="A98" i="8"/>
  <c r="A99" i="8" s="1"/>
  <c r="A100" i="8" s="1"/>
  <c r="A101" i="8" s="1"/>
  <c r="A102" i="8" s="1"/>
  <c r="A103" i="8" s="1"/>
  <c r="A104" i="8" s="1"/>
  <c r="O97" i="8"/>
  <c r="O105" i="8" s="1"/>
  <c r="E111" i="8" l="1"/>
  <c r="F127" i="8"/>
  <c r="F130" i="8" s="1"/>
  <c r="D149" i="8" s="1"/>
  <c r="E148" i="8" l="1"/>
  <c r="C107" i="8"/>
  <c r="A34" i="8"/>
  <c r="A35" i="8" s="1"/>
  <c r="A36" i="8" s="1"/>
  <c r="A37" i="8" s="1"/>
  <c r="A38" i="8" s="1"/>
  <c r="A39" i="8" s="1"/>
  <c r="A40" i="8" s="1"/>
</calcChain>
</file>

<file path=xl/sharedStrings.xml><?xml version="1.0" encoding="utf-8"?>
<sst xmlns="http://schemas.openxmlformats.org/spreadsheetml/2006/main" count="954" uniqueCount="333">
  <si>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</si>
  <si>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</si>
  <si>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</si>
  <si>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</si>
  <si>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</si>
  <si>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</si>
  <si>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</si>
  <si>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</si>
  <si>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</si>
  <si>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</si>
  <si>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</si>
  <si>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</si>
  <si>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</si>
  <si>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</si>
  <si>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</si>
  <si>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</si>
  <si>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</si>
  <si>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</si>
  <si>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</si>
  <si>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</si>
  <si>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</si>
  <si>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</si>
  <si>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</si>
  <si>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</si>
  <si>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</si>
  <si>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</si>
  <si>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</si>
  <si>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Criterio</t>
  </si>
  <si>
    <t>Número de cupos</t>
  </si>
  <si>
    <t>Experiencia habilitante</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</si>
  <si>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</si>
  <si>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</si>
  <si>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</si>
  <si>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</si>
  <si>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</si>
  <si>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</si>
  <si>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</si>
  <si>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</si>
  <si>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</si>
  <si>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</si>
  <si>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</si>
  <si>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</si>
  <si>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COORDINADOR</t>
  </si>
  <si>
    <t>PROFESIONAL DE APOYO PSICOSOCIAL</t>
  </si>
  <si>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</si>
  <si>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</si>
  <si>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</si>
  <si>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</si>
  <si>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</si>
  <si>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</si>
  <si>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</si>
  <si>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</si>
  <si>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</si>
  <si>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</si>
  <si>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</si>
  <si>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</si>
  <si>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PUNTAJE MAXIMO</t>
  </si>
  <si>
    <t>experiencia
acreditada
validada
(en meses)</t>
  </si>
  <si>
    <t>*** Si es propia, en arriendo,  comodato ó con autorización de uso, con que entidad</t>
  </si>
  <si>
    <t>1. CRITERIOS HABILITANTES</t>
  </si>
  <si>
    <t>2. CRITERIOS DE EVALUACIÓN</t>
  </si>
  <si>
    <t>ACTA DE INFORME DE EVALUACION DE PROPUESTAS</t>
  </si>
  <si>
    <t>CONVOCATORIA PÚBLICA DE APORTE No XX DE 2014</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</si>
  <si>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</si>
  <si>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</si>
  <si>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</si>
  <si>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</si>
  <si>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</si>
  <si>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</si>
  <si>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</si>
  <si>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</si>
  <si>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</si>
  <si>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</si>
  <si>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</si>
  <si>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</si>
  <si>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</si>
  <si>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</si>
  <si>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</si>
  <si>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</si>
  <si>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</si>
  <si>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</si>
  <si>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</si>
  <si>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</si>
  <si>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</si>
  <si>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</si>
  <si>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</si>
  <si>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</si>
  <si>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</si>
  <si>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PROPONENTE No. 1. xxxxxxxxxxx</t>
  </si>
  <si>
    <t>PROPONENTE</t>
  </si>
  <si>
    <t>NOTA EXPLICATIVA: Este formato se debe diligenciarse cuantas veces sea necesario de acuerdo al numero de oferentes.</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</si>
  <si>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</si>
  <si>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</si>
  <si>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</si>
  <si>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</si>
  <si>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</si>
  <si>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PROPONENTE No. 2. xxxxxxxxxxx</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</si>
  <si>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</si>
  <si>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</si>
  <si>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</si>
  <si>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</si>
  <si>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</si>
  <si>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</si>
  <si>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</si>
  <si>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</si>
  <si>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</si>
  <si>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</si>
  <si>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</si>
  <si>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</si>
  <si>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</si>
  <si>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</si>
  <si>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</si>
  <si>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</si>
  <si>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</si>
  <si>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</si>
  <si>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</si>
  <si>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</si>
  <si>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</si>
  <si>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</si>
  <si>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</si>
  <si>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</si>
  <si>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</si>
  <si>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</si>
  <si>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</si>
  <si>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</si>
  <si>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</si>
  <si>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</si>
  <si>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</si>
  <si>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</si>
  <si>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</si>
  <si>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</si>
  <si>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 xml:space="preserve">FINANCIERO  POR CADA CINCO MIL CUPOS OFERTADOS O FRACIÓN INFERIOR </t>
  </si>
  <si>
    <r>
      <t xml:space="preserve">En ______________, a los </t>
    </r>
    <r>
      <rPr>
        <b/>
        <sz val="11"/>
        <color theme="1"/>
        <rFont val="Arial Narrow"/>
        <family val="2"/>
      </rPr>
      <t xml:space="preserve">XXXXX </t>
    </r>
    <r>
      <rPr>
        <sz val="11"/>
        <color theme="1"/>
        <rFont val="Arial Narrow"/>
        <family val="2"/>
      </rPr>
      <t xml:space="preserve">de 2014, en las instalaciones del Instituto Colombiano de Bienestar Familiar –ICBF- de la Regional </t>
    </r>
    <r>
      <rPr>
        <b/>
        <sz val="11"/>
        <color theme="1"/>
        <rFont val="Arial Narrow"/>
        <family val="2"/>
      </rPr>
      <t xml:space="preserve">XXXXX </t>
    </r>
    <r>
      <rPr>
        <sz val="11"/>
        <color theme="1"/>
        <rFont val="Arial Narrow"/>
        <family val="2"/>
      </rPr>
      <t>se reunieron los integrantes del Comité Evaluador, a saber: Estudio Técnico</t>
    </r>
    <r>
      <rPr>
        <b/>
        <sz val="11"/>
        <color theme="1"/>
        <rFont val="Arial Narrow"/>
        <family val="2"/>
      </rPr>
      <t xml:space="preserve">: </t>
    </r>
    <r>
      <rPr>
        <sz val="11"/>
        <color theme="1"/>
        <rFont val="Arial Narrow"/>
        <family val="2"/>
      </rPr>
      <t>____________________________; ______________________Estudio Financiero</t>
    </r>
    <r>
      <rPr>
        <b/>
        <sz val="11"/>
        <color theme="1"/>
        <rFont val="Arial Narrow"/>
        <family val="2"/>
      </rPr>
      <t>:</t>
    </r>
    <r>
      <rPr>
        <sz val="11"/>
        <color theme="1"/>
        <rFont val="Arial Narrow"/>
        <family val="2"/>
      </rPr>
      <t xml:space="preserve"> _______________________; y Estudio Jurídico</t>
    </r>
    <r>
      <rPr>
        <b/>
        <sz val="11"/>
        <color theme="1"/>
        <rFont val="Arial Narrow"/>
        <family val="2"/>
      </rPr>
      <t>:</t>
    </r>
    <r>
      <rPr>
        <sz val="11"/>
        <color theme="1"/>
        <rFont val="Arial Narrow"/>
        <family val="2"/>
      </rPr>
      <t xml:space="preserve"> ________________con el fin de estudiar y evaluar las propuestas presentadas con ocasión de la Convocatoria Pública de aporte No. __ de 2014, cuyo objeto consiste en</t>
    </r>
    <r>
      <rPr>
        <b/>
        <sz val="11"/>
        <color theme="1"/>
        <rFont val="Arial Narrow"/>
        <family val="2"/>
      </rPr>
      <t>: XXXXXXX</t>
    </r>
  </si>
  <si>
    <t xml:space="preserve">GARANTIA DE SERIEDAD DE LA PROPUESTA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</si>
  <si>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</si>
  <si>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</si>
  <si>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</si>
  <si>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</si>
  <si>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</si>
  <si>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</si>
  <si>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</si>
  <si>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</si>
  <si>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</si>
  <si>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</si>
  <si>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</si>
  <si>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</si>
  <si>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</si>
  <si>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</si>
  <si>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</si>
  <si>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</si>
  <si>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</si>
  <si>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</si>
  <si>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</si>
  <si>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</si>
  <si>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</si>
  <si>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</si>
  <si>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</si>
  <si>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</si>
  <si>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NIT</t>
  </si>
  <si>
    <t>Resumen de Grupos y Presupuesto que esta ofertando (se debe hacer una evaluación independiente para cada grupo al que se presenta)</t>
  </si>
  <si>
    <t>Experiencia en meses correspondientes a la certificación</t>
  </si>
  <si>
    <t>Esta función mira si existe experiencia más allá del 30 de septiembre de 2014</t>
  </si>
  <si>
    <t>Fecha 
inicio 
 (dia/mes/año)</t>
  </si>
  <si>
    <t>Fecha de terminación
(dia/mes/año)</t>
  </si>
  <si>
    <t>Esta función alerta si inicio fue antes de 24/11/2009</t>
  </si>
  <si>
    <t xml:space="preserve">Objeto del contrato cumple con lo solicitado 
si/ no
</t>
  </si>
  <si>
    <t>Fecha de inicio ajustada</t>
  </si>
  <si>
    <t>Fecha de finalización ajustada</t>
  </si>
  <si>
    <t>Borrar los datos de las filas que no tienen contratos</t>
  </si>
  <si>
    <t>EXPERIENCIA PROFESIONAL REQUERIDA PARA EL CARGO</t>
  </si>
  <si>
    <t>PRINCIPALES FUNCIONES</t>
  </si>
  <si>
    <t xml:space="preserve">FECHA DE INICIO </t>
  </si>
  <si>
    <t xml:space="preserve">CUMPLE TIEMPO DE EXPERIENCIA </t>
  </si>
  <si>
    <t>CUPOS Modalidad Institucional</t>
  </si>
  <si>
    <t>Cupos modalidad familiar</t>
  </si>
  <si>
    <t>PROPORCIÓN T.HNO/CUPOS MODALIDAD INSTITUCIONAL</t>
  </si>
  <si>
    <t>FECHA DE INICIO (dia/mes/año)</t>
  </si>
  <si>
    <t>FECHA DE FINALIZACIÓN (dia/mes/año)</t>
  </si>
  <si>
    <t>COORDINADOR GENERAL DEL PROYECTO POR CADA MIL CUPOS OFERTADOS O FRACIÓN INFERIOR</t>
  </si>
  <si>
    <t>FECHA DE TERMINACION</t>
  </si>
  <si>
    <t>FUNDACION NUEVA ERA ECOLOGICA</t>
  </si>
  <si>
    <t>802-021-835-2</t>
  </si>
  <si>
    <t>NUEVA ERA ECOLOGICA</t>
  </si>
  <si>
    <t>FONADE</t>
  </si>
  <si>
    <t>FONADE-FONDI FINANCIERO DE PROYECTOS SOCIALES FONADE</t>
  </si>
  <si>
    <t>40-41-42</t>
  </si>
  <si>
    <t>INSTITUTO COLOMBIANO DE BIENESTAR FAMILIAR -ICBF</t>
  </si>
  <si>
    <t>25-18-2012-947</t>
  </si>
  <si>
    <t>44-45-46-47</t>
  </si>
  <si>
    <t>48-49-50-51</t>
  </si>
  <si>
    <t xml:space="preserve">CONCEPTO </t>
  </si>
  <si>
    <t>X</t>
  </si>
  <si>
    <t xml:space="preserve"> </t>
  </si>
  <si>
    <t>FAMILIAR</t>
  </si>
  <si>
    <t xml:space="preserve">FAMILIAR </t>
  </si>
  <si>
    <t>CICUPO</t>
  </si>
  <si>
    <t>CUPOS HABILTADOS
 1078</t>
  </si>
  <si>
    <t>1078</t>
  </si>
  <si>
    <t xml:space="preserve">CDI CON ARRIENDO </t>
  </si>
  <si>
    <t xml:space="preserve">INSTITUCIONAL </t>
  </si>
  <si>
    <t>PASCA-</t>
  </si>
  <si>
    <t>TIBACUY</t>
  </si>
  <si>
    <t xml:space="preserve">CDI SIN ARRIENDO </t>
  </si>
  <si>
    <t>GRANDA</t>
  </si>
  <si>
    <t>GRANADA</t>
  </si>
  <si>
    <t>FUSAGASUGA</t>
  </si>
  <si>
    <t>1.   Experiencia adicional a la mínima requerida en la ejecución de programas de atención a    primera infancia y o familia</t>
  </si>
  <si>
    <t>NO PRESENTA HOJAS DE VIDA PARA ESTA MODALIDAD</t>
  </si>
  <si>
    <t>DIANA ANGELICA PULIDO GARZON</t>
  </si>
  <si>
    <t>ADMINISTRADORA DE EMPRESAS</t>
  </si>
  <si>
    <t>UNIVERSIDAD DE CUNDINAMARCA</t>
  </si>
  <si>
    <t>25 DE MARZO DE 2004</t>
  </si>
  <si>
    <t xml:space="preserve">COORDNADORA DEL PROGRAMA DE ATENCION A LA PRIMERA INFANCIA </t>
  </si>
  <si>
    <t>SIRLY SIOMARA ARTEAGA SALCEDO</t>
  </si>
  <si>
    <t>LICENCIADA EN EDUCACION PREESCOLAR</t>
  </si>
  <si>
    <t>CORPORACION UNIVERSITARIA DEL SINU</t>
  </si>
  <si>
    <t>21 DE DICIEMBR DE 1996</t>
  </si>
  <si>
    <t>COORDINADORA PEDAGOGICA DEL PROGRAMA DE ATENCION A LA PRIMERA INFANCIA</t>
  </si>
  <si>
    <t>MIGDALIS JUDITH CASTILLO RIOS</t>
  </si>
  <si>
    <t>LENCIADA EN ESPAÑOL Y LITERATURA</t>
  </si>
  <si>
    <t>CORPORACION UNIVERSOTARIA DEL CARIBE</t>
  </si>
  <si>
    <t>7 DE JUNIO DE 2002</t>
  </si>
  <si>
    <t>DIANA MARCELA  MOSCOSO CRUZ</t>
  </si>
  <si>
    <t>PSICOLOGA</t>
  </si>
  <si>
    <t>UNIVERSIDAD ABIERTA Y A DISTANCIA UNAD</t>
  </si>
  <si>
    <t>14 DE DICIEMBRE DE 2013</t>
  </si>
  <si>
    <t xml:space="preserve">CARACTERIZACION DE LA POBLACION VULNERABLE </t>
  </si>
  <si>
    <t>CHETUMAL Q. ROO</t>
  </si>
  <si>
    <t>LUZ MERY MONROY GALVIS</t>
  </si>
  <si>
    <t>PSICOLOGA SOCIAL COMUNITARIA</t>
  </si>
  <si>
    <t>30 DE JUNIO DE 2000</t>
  </si>
  <si>
    <t>ESCUELA VOCACIONAL SANTIAGO SAMPER BRUSH</t>
  </si>
  <si>
    <t>PSICÓLOGA</t>
  </si>
  <si>
    <t>MARIA VICTORIA CUBILLOS VERGARA</t>
  </si>
  <si>
    <t>14 DE DCIEMBRE DE 2013</t>
  </si>
  <si>
    <t xml:space="preserve">LA PROFESIONAL NO ACREDITA EXPERIENCIA LABORAL O PRACTICAS UNIVERSITARIAS DE 6 MESES CON NIÑOS, NIÑAS Y/O FAMILIA. </t>
  </si>
  <si>
    <t xml:space="preserve">AURA MARIA ORTEGA MORENO </t>
  </si>
  <si>
    <t>UNIVERSIDAD ABIERTA Y A DISTANCIA UNAD 8 SEMESTRES</t>
  </si>
  <si>
    <t xml:space="preserve">EN CURSO </t>
  </si>
  <si>
    <t>SUGEY DE JESUS RAMOS GONZALEZ</t>
  </si>
  <si>
    <t>UNIVERSIDAD DEL SINU</t>
  </si>
  <si>
    <t>27 DE SEPTIEMBRE DE 2007</t>
  </si>
  <si>
    <t xml:space="preserve">UNIVERSIDAD PONTIFICIA BOLIVARIANA </t>
  </si>
  <si>
    <t>COGESTORA SOCIAL DE LA ESTRATEGIA JUNTOS</t>
  </si>
  <si>
    <t>JESSIKA ALEJANDRA NANDAR GODOY</t>
  </si>
  <si>
    <t>UNIVERSIDAD ABIERTA Y A DISTANCIA -UNAD</t>
  </si>
  <si>
    <t>21 DE JUNIO DE 2014</t>
  </si>
  <si>
    <t>LA PROFESIONAL MARIA VICTORIA CUBILLOS VERGARA , ANA MARIA ORTEGA MORENO YESSICA ALEJANDRA NANDAR NO ACREDITA EXPERIENCIA LABORAL O PRACTICAS UNIVERSITARIAS DE 6 MESES CON NIÑOS, NIÑAS Y/O FAMILIA.</t>
  </si>
  <si>
    <t xml:space="preserve">NO PRESENTARON UNA PROPUESTA DIFERENTE PARA LA MODALIDAD CDI INSTITUCIONAL Y CENTRO DE DESARROLLO INFANTIL FAMILIAR. EN EL FORMATO 12 PROPUESTA TECNICA HABILITANTE EN MODALIDAD FAMILIAR-DESARROLLO INFANTIL EN MEDIO FAMILIAR. NUMERAL 1 COMPONETE FAMILIA, COMUNIDAD Y REDES, EL OPERADOR DESCRIBIÓ LA ESTRUCTURA METOLOGICA QUE DESARROLLARIA PARA LOS ENCUENTROS EDUCATIVOS GRUPALES, EXCEDIO EN  5 VIÑETAS Y  EL TOPE  DE LAS 115 PALABRAS ESTABELCIDAS PARA SU DESCRIPCIÓN. EN EL NUMERAL 2 DEL COMPONENTE PEDAGOGICO EL PROPONENTE DESCRIBIO LAS ESTRATEGIAS PEDAGODICOS PROPUESTAS CON LOS NIÑOS Y NIÑAS DUIRANTE EL ENCUENTRO EDUCATIVO GRUPAL EN UN NUMERO DE PALABRAS QUE SUPERÓ EL NUMERO ESTIPULADO.   EN EL NUMERAL 3.1  DEL  COMPONENTE DE SALUD Y NUTRICION  SE EXCEDIO EN EL NUMERO DE PALABRAS. EN EL NUMERAL4.1 DEL COMPONENTE AMBIENTES EDUCATIVOS PROTECTORES EXEDIO EN EL MAXIMO DE PALABRAS PERMITIDAS. EN EL NUMERAL 5 TALENTO HUMANO EXCEDIO EL NUMERO DE PALABRAS PERMITIDAS PARA LA DESCRIPCION DE ESTE COMPONENTE. </t>
  </si>
  <si>
    <t>75-79</t>
  </si>
  <si>
    <t>80-84</t>
  </si>
  <si>
    <t>ASOCIACION DE JUNTAS DE ACCION COMUNAL DE SILVANIA</t>
  </si>
  <si>
    <t>JARDIN INFANTIL PEQUEÑINES</t>
  </si>
  <si>
    <t xml:space="preserve">NO SE VALIDA POR CUANTO NO CINTIENE LA INFORMACION SUFICIENTE QUE PERMITA DETERMINAR NI EL NUMRO DE CUPOS NI EL VALOR DEL CONTRATO, NI PRECISA EL TIEMPO </t>
  </si>
  <si>
    <t>FALTA EL NUMERO Y EL VALOR DEL CONTRATO</t>
  </si>
  <si>
    <t xml:space="preserve">CENTRO REGIONAL DE ESTUDIOS PARA EL DESARROLLO PROFESIONAL </t>
  </si>
  <si>
    <t>ASOCIACION MUNICIPAL DE USUARIOS CAMPESINOS DE SILVANIA</t>
  </si>
  <si>
    <t>NO SE VALIDA POR CUANTO NO CINTIENE LA INFORMACION SUFICIENTE QUE PERMITA DETERMINAR NI EL NUMRO DE CUPOS NI EL VALOR DEL CONTRATO, NI PRECISA EL TIEMPO PORQUE LA EXPERIENCIA ES MAYOR A LOS 5 ULTIMOS AÑOS</t>
  </si>
  <si>
    <t xml:space="preserve">NO SE VALIDA PORQUE LA CERTIFICACION CORRESPONDE AL AÑO 1998. LA CERTIFICACION NO CONTIENE TODA LA INFORMACION CONTENIDA POR EL ICBF </t>
  </si>
  <si>
    <t>MINISTERIO DE EDUCACIÓN NACIONAL</t>
  </si>
  <si>
    <t>87-106</t>
  </si>
  <si>
    <t>FPI23-148 2010</t>
  </si>
  <si>
    <t>FONDO FINANCIERO DE PROYECTOS DE DESARROLLO FONADE</t>
  </si>
  <si>
    <t>25-18-2013-515</t>
  </si>
  <si>
    <t>106-113</t>
  </si>
  <si>
    <t xml:space="preserve">INSTITUTO COLOMBIANO DE BIENESATR FAMILIAR </t>
  </si>
  <si>
    <t>114-118</t>
  </si>
  <si>
    <t>CUPOS HABILTADOS
 3857</t>
  </si>
  <si>
    <t>3857</t>
  </si>
  <si>
    <t>INSITUCIONAL</t>
  </si>
  <si>
    <t>ARBELAEZ</t>
  </si>
  <si>
    <t>PANDI</t>
  </si>
  <si>
    <t>CABRERA</t>
  </si>
  <si>
    <t>SAN BERNARDO</t>
  </si>
  <si>
    <t>VENECIA</t>
  </si>
  <si>
    <t>SANDRA PATRICIA ABRIL MORALES</t>
  </si>
  <si>
    <t>UNAD</t>
  </si>
  <si>
    <t>NO PRESENTA COPIA DE TARJETA PROFESIONAL</t>
  </si>
  <si>
    <t xml:space="preserve">FUNDACION NUEVA ERA ECOLOGICA
</t>
  </si>
  <si>
    <t>DISEÑAR PLANEACIONES PEDAGOGICAS ESTABLECIDAS EN EL PLAN DE TRABAJO</t>
  </si>
  <si>
    <t>FALTA ANEXAR LA COPIA DE LA TARJETA PROFESIONAL Y ACTUALIZACION DEL RUT, NO CUMPLE CON LA  EXPERIENCIA SOLICITADA</t>
  </si>
  <si>
    <t>OLGA LUCIA VILLALBA CUBILLOS</t>
  </si>
  <si>
    <t>HOGAR DE MIS ABUELOS, LOS DIAS FELICES
UNIDAD RENAL ALINAZA MEDICA INTEGRAL S.A.S
PSIPROIN</t>
  </si>
  <si>
    <t>10/01/2011
26/10/2012
3/8/2010</t>
  </si>
  <si>
    <t>29/11/2011
31/8/2013
8/3/2012</t>
  </si>
  <si>
    <t xml:space="preserve">AUXILIAR AREA DE SALUD
ATENCION EN VALORACION  PSICOLOGICA DE PACIENTES
ATENCION Y VALORACION DE PACIENTES
</t>
  </si>
  <si>
    <t>LUISA FERNANDA ABADÍA SLAMANCA</t>
  </si>
  <si>
    <t>UNIVERSIDAD CATOLICA DE COLOMBIA</t>
  </si>
  <si>
    <t>ESCUELA SANTIAGO SAMPER BRUSH
HOSPITAL SAN RAFAEL FUSAGASUGA</t>
  </si>
  <si>
    <t>01/02/2013
3/01/2010</t>
  </si>
  <si>
    <t>31/01/2014
2/12/2010</t>
  </si>
  <si>
    <t>PRESTAR EL SERVICIO A LOS NNNA EN ALTO RIESGO SOCIAL EN ESTADO DE VULNERABILIDAD
PSICOLOGA DEL PLAN DE INTERVENCION COLECTIVAS PIC</t>
  </si>
  <si>
    <t>143-147</t>
  </si>
  <si>
    <t>148-155</t>
  </si>
  <si>
    <t>CENTRO EDUCATIVO DEL CCARIBE DE SOLEDAD</t>
  </si>
  <si>
    <t>SUPERA LOS 5 AÑOS DE LA EXPERIENCIA</t>
  </si>
  <si>
    <t xml:space="preserve">UNIVERSIDAD DEL ATLANTICO </t>
  </si>
  <si>
    <t>HARRIER HELEN MARTING BUITRAGO</t>
  </si>
  <si>
    <t>KONRAD LORENZ</t>
  </si>
  <si>
    <t>NO PRESENTA COPIA DE LA TARJETA PROFESIONAL</t>
  </si>
  <si>
    <t>INVESTIGACION CIENTIFICA RO. LTDA
FRACO S.A</t>
  </si>
  <si>
    <t>01/10/1997
01/2/1995</t>
  </si>
  <si>
    <t>31/01/1998
01/2/1996</t>
  </si>
  <si>
    <t>DIRECCCION Y COORDINACION DEL PERSONAL
ELABORACION Y ANALISIS OCUPACIONAL MANUAL DE FUNCIONES PROCEDIMEINTOS PERFILES YSELECCION DE PERSONAL</t>
  </si>
  <si>
    <t>PRESENTAR COPIA DE LA TARJETA PROFESIONAL,</t>
  </si>
  <si>
    <t>LIGIA LINEIS GONZALEZ VALETA</t>
  </si>
  <si>
    <t>LICENCIADA EN EDUCACCION INFANTIL CON ENFASISI EN TECNOLOGIA E INFORMATICA</t>
  </si>
  <si>
    <t>UNIVERSIDAD DE CORDOBA</t>
  </si>
  <si>
    <t>NA</t>
  </si>
  <si>
    <t>FUNDACION NUEVA ERA ECOLOGICA
INSTITUTO INFANTIL BUENAVENTURA
INSTITUTO FILADELFIA</t>
  </si>
  <si>
    <t>10/05/2010
8/3/2004
2/5/2007</t>
  </si>
  <si>
    <t>10/10/2012
2/52005
30/11/2007</t>
  </si>
  <si>
    <t>DISEÑAR LAS PLAENACIONES PEDAGOGICAS EN EL PLAN DE TRABAJO
DOCENTE 
DOCENTE PROVISIONAL</t>
  </si>
  <si>
    <t>PROFESIONAL DE APOYO PEDAGOGICO  POR CADA MIL CUPOS OFERTADOS O FRACIÓN INFERIOR</t>
  </si>
  <si>
    <t>ANGELICA MERCEDES INFANTE</t>
  </si>
  <si>
    <t>CEDINPRO</t>
  </si>
  <si>
    <t xml:space="preserve">COLEGIO CAMPESTRE SAN JOSE
</t>
  </si>
  <si>
    <t>COORDINADORA ACADEMICA</t>
  </si>
  <si>
    <t>ANGELA YINNETH CASTELLANOS MORA</t>
  </si>
  <si>
    <t>NORMALISTA SUPERIOR CON ENFASIS EN EDUCACION ARTISTICA</t>
  </si>
  <si>
    <t>NORMALISTA SUPERIOR FARALLONES DE CALI</t>
  </si>
  <si>
    <t>UNIDAD EDUCATIVA MUNICIPLA GUAVIO FUSAGASUGA</t>
  </si>
  <si>
    <t xml:space="preserve">DOCENTE </t>
  </si>
  <si>
    <t>DIANA LOPEZ RIOS</t>
  </si>
  <si>
    <t>POLITECNICO GRANCOLOMBIANO</t>
  </si>
  <si>
    <t>INSTITUTO DE DESARROLLO URBANO
INCEPTIONS SAS</t>
  </si>
  <si>
    <t>08/02/2010
01/03/2012</t>
  </si>
  <si>
    <t>15/03/2012
01/2/2013</t>
  </si>
  <si>
    <t>REALIZAR LOS ESTUDIOS Y CONCEPTOS TECNICOS  PARA EFECTUAR LA APLICACIÓN DE PAGOS, ELABORAR LAS CERTIFICACIONES DE ESTADOS DE CUENTA PARA TRAMITE NOTARIAL
DETERMINAR ESTRATEGIAS EN BUSCA DE OPORTUNIDADES DE NEGOCIOS Y COLBOARA CON LA PLANEACION A CORTO YMEDIANO PLAZO CON CLIENTES Y PROVEEDORES</t>
  </si>
  <si>
    <t>FALTA ANEXAR LA COPIA DE LA TARJETA PROFESIONAL Y ACTUALIZACION DEL RUT, NO CUMPLE CON LA  EXPERIENCIA SOLICITADA PARA EL TALENTO HUMANO DE COORDINADOR MINIMO HABILITANTE</t>
  </si>
  <si>
    <t xml:space="preserve">ES NECESARIO QUE SE ACLARE EL TALENTO HUMANO HABILITANTE PARA LAS  MODALIDADES INSTITUCIONAL Y FAMILIAR </t>
  </si>
  <si>
    <t>EL PROPONENTE DEBE DILIGENCIAR EL FORMATO 7 TALENTO HUMANO HABILITANTE NUMERAL 3.21.1</t>
  </si>
  <si>
    <t xml:space="preserve"> NO</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</si>
</sst>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4" formatCode="_-&quot;$&quot;* #,##0.00_-;\-&quot;$&quot;* #,##0.00_-;_-&quot;$&quot;* &quot;-&quot;??_-;_-@_-"/>
    <numFmt numFmtId="43" formatCode="_-* #,##0.00_-;\-* #,##0.00_-;_-* &quot;-&quot;??_-;_-@_-"/>
    <numFmt numFmtId="164" formatCode="[$$-240A]\ #,##0"/>
    <numFmt numFmtId="165" formatCode="&quot;$&quot;\ #,##0_);[Red]\(&quot;$&quot;\ #,##0\)"/>
    <numFmt numFmtId="166" formatCode="[$$-2C0A]\ #,##0"/>
    <numFmt numFmtId="167" formatCode="[$$-240A]\ #,##0.00"/>
    <numFmt numFmtId="168" formatCode="_-* #,##0\ _€_-;\-* #,##0\ _€_-;_-* &quot;-&quot;??\ _€_-;_-@_-"/>
    <numFmt numFmtId="169" formatCode="[$$-2C0A]\ #,##0.00"/>
    <numFmt numFmtId="170" formatCode="_-* #,##0.0_-;\-* #,##0.0_-;_-* &quot;-&quot;??_-;_-@_-"/>
    <numFmt numFmtId="171" formatCode="_-* #,##0_-;\-* #,##0_-;_-* &quot;-&quot;??_-;_-@_-"/>
    <numFmt numFmtId="172" formatCode="d/mm/yyyy;@"/>
  </numFmts>
  <fonts count="39"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b/>
      <sz val="11"/>
      <color theme="1"/>
      <name val="Arial Narrow"/>
      <family val="2"/>
    </font>
    <font>
      <sz val="11"/>
      <color theme="1"/>
      <name val="Arial Narrow"/>
      <family val="2"/>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b/>
      <u/>
      <sz val="16"/>
      <color theme="1"/>
      <name val="Calibri"/>
      <family val="2"/>
      <scheme val="minor"/>
    </font>
    <font>
      <sz val="12"/>
      <color rgb="FF7030A0"/>
      <name val="Arial"/>
      <family val="2"/>
    </font>
    <font>
      <b/>
      <sz val="12"/>
      <name val="Arial"/>
      <family val="2"/>
    </font>
    <font>
      <sz val="12"/>
      <name val="Arial"/>
      <family val="2"/>
    </font>
    <font>
      <sz val="12"/>
      <name val="Calibri"/>
      <family val="2"/>
      <scheme val="minor"/>
    </font>
    <font>
      <sz val="10"/>
      <name val="Calibri"/>
      <family val="2"/>
      <scheme val="minor"/>
    </font>
    <font>
      <b/>
      <sz val="14"/>
      <name val="Calibri"/>
      <family val="2"/>
    </font>
  </fonts>
  <fills count="14">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FFC00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324">
    <xf numFmtId="0" fontId="0" fillId="0" borderId="0" xfId="0"/>
    <xf numFmtId="0" fontId="0" fillId="0" borderId="1" xfId="0" applyBorder="1"/>
    <xf numFmtId="0" fontId="0" fillId="0" borderId="1" xfId="0" applyBorder="1" applyAlignment="1"/>
    <xf numFmtId="0" fontId="0" fillId="0" borderId="1" xfId="0" applyFill="1" applyBorder="1" applyAlignment="1">
      <alignment horizontal="center"/>
    </xf>
    <xf numFmtId="0" fontId="0" fillId="0" borderId="1" xfId="0" applyFill="1" applyBorder="1"/>
    <xf numFmtId="0" fontId="4" fillId="0" borderId="1" xfId="0" applyFont="1" applyBorder="1" applyAlignment="1">
      <alignment horizont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5" fontId="0" fillId="0" borderId="0" xfId="0" applyNumberFormat="1" applyAlignment="1">
      <alignment horizontal="center" vertical="center"/>
    </xf>
    <xf numFmtId="0" fontId="1" fillId="0" borderId="0" xfId="0" applyFont="1" applyAlignment="1">
      <alignment horizontal="center" vertical="center"/>
    </xf>
    <xf numFmtId="164" fontId="0" fillId="0" borderId="0" xfId="0" applyNumberFormat="1" applyBorder="1" applyAlignment="1">
      <alignment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4" fillId="0" borderId="1" xfId="0" applyNumberFormat="1" applyFont="1" applyFill="1" applyBorder="1" applyAlignment="1" applyProtection="1">
      <alignment horizontal="left"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169" fontId="1" fillId="0" borderId="1" xfId="0" applyNumberFormat="1" applyFont="1" applyFill="1" applyBorder="1" applyAlignment="1">
      <alignment horizontal="center" vertical="center"/>
    </xf>
    <xf numFmtId="0" fontId="0" fillId="0" borderId="1" xfId="0" applyBorder="1" applyAlignment="1">
      <alignment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22" fillId="0" borderId="0" xfId="0" applyFont="1" applyAlignment="1">
      <alignment horizontal="center" vertical="center"/>
    </xf>
    <xf numFmtId="0" fontId="23" fillId="0" borderId="0" xfId="0" applyFont="1" applyAlignment="1">
      <alignment horizontal="justify" vertical="center"/>
    </xf>
    <xf numFmtId="0" fontId="24" fillId="5" borderId="18" xfId="0" applyFont="1" applyFill="1" applyBorder="1" applyAlignment="1">
      <alignment horizontal="center" vertical="center" wrapText="1"/>
    </xf>
    <xf numFmtId="0" fontId="24" fillId="0" borderId="18" xfId="0" applyFont="1" applyBorder="1" applyAlignment="1">
      <alignment horizontal="center" vertical="center" wrapText="1"/>
    </xf>
    <xf numFmtId="0" fontId="24" fillId="6" borderId="1" xfId="0" applyFont="1" applyFill="1" applyBorder="1" applyAlignment="1">
      <alignment horizontal="center" vertical="center" wrapText="1"/>
    </xf>
    <xf numFmtId="0" fontId="24" fillId="6" borderId="5" xfId="0" applyFont="1" applyFill="1" applyBorder="1" applyAlignment="1">
      <alignment horizontal="center" vertical="center" wrapText="1"/>
    </xf>
    <xf numFmtId="0" fontId="25" fillId="7" borderId="19" xfId="0" applyFont="1" applyFill="1" applyBorder="1" applyAlignment="1">
      <alignment horizontal="center" vertical="center" wrapText="1"/>
    </xf>
    <xf numFmtId="0" fontId="25" fillId="7" borderId="22" xfId="0" applyFont="1" applyFill="1" applyBorder="1" applyAlignment="1">
      <alignment horizontal="center" vertical="center" wrapText="1"/>
    </xf>
    <xf numFmtId="0" fontId="25" fillId="0" borderId="22" xfId="0" applyFont="1" applyBorder="1" applyAlignment="1">
      <alignment horizontal="center" vertical="center" wrapText="1"/>
    </xf>
    <xf numFmtId="0" fontId="25" fillId="7" borderId="22" xfId="0" applyFont="1" applyFill="1" applyBorder="1" applyAlignment="1">
      <alignment horizontal="justify" vertical="center" wrapText="1"/>
    </xf>
    <xf numFmtId="0" fontId="24" fillId="0" borderId="0" xfId="0" applyFont="1" applyBorder="1" applyAlignment="1">
      <alignment horizontal="center" vertical="center" wrapText="1"/>
    </xf>
    <xf numFmtId="0" fontId="30" fillId="0" borderId="0" xfId="0" applyFont="1" applyAlignment="1">
      <alignment horizontal="justify" vertical="center"/>
    </xf>
    <xf numFmtId="0" fontId="24" fillId="6" borderId="1" xfId="0" applyFont="1" applyFill="1" applyBorder="1" applyAlignment="1">
      <alignment horizontal="center" vertical="center" wrapText="1"/>
    </xf>
    <xf numFmtId="0" fontId="0" fillId="0" borderId="1" xfId="0" applyBorder="1" applyAlignment="1">
      <alignment wrapText="1"/>
    </xf>
    <xf numFmtId="0" fontId="1" fillId="2" borderId="0" xfId="0" applyFont="1" applyFill="1" applyBorder="1" applyAlignment="1">
      <alignment horizontal="center" vertical="center" wrapText="1"/>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1" xfId="0" applyFill="1" applyBorder="1" applyAlignment="1"/>
    <xf numFmtId="0" fontId="0" fillId="0" borderId="1" xfId="0" applyFill="1"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6" fillId="7" borderId="0" xfId="0" applyFont="1" applyFill="1" applyAlignment="1">
      <alignment vertical="center"/>
    </xf>
    <xf numFmtId="0" fontId="27" fillId="7" borderId="27" xfId="0" applyFont="1" applyFill="1" applyBorder="1" applyAlignment="1">
      <alignment vertical="center"/>
    </xf>
    <xf numFmtId="0" fontId="27" fillId="7" borderId="28" xfId="0" applyFont="1" applyFill="1" applyBorder="1" applyAlignment="1">
      <alignment horizontal="center" vertical="center" wrapText="1"/>
    </xf>
    <xf numFmtId="0" fontId="28" fillId="0" borderId="29" xfId="0" applyFont="1" applyBorder="1" applyAlignment="1">
      <alignment vertical="center" wrapText="1"/>
    </xf>
    <xf numFmtId="0" fontId="28" fillId="0" borderId="28" xfId="0" applyFont="1" applyBorder="1" applyAlignment="1">
      <alignment vertical="center"/>
    </xf>
    <xf numFmtId="0" fontId="27" fillId="7" borderId="29" xfId="0" applyFont="1" applyFill="1" applyBorder="1" applyAlignment="1">
      <alignment vertical="center"/>
    </xf>
    <xf numFmtId="0" fontId="28" fillId="7" borderId="28" xfId="0" applyFont="1" applyFill="1" applyBorder="1" applyAlignment="1">
      <alignment vertical="center"/>
    </xf>
    <xf numFmtId="0" fontId="28" fillId="7" borderId="0" xfId="0" applyFont="1" applyFill="1" applyAlignment="1">
      <alignment vertical="center"/>
    </xf>
    <xf numFmtId="0" fontId="28" fillId="7" borderId="29" xfId="0" applyFont="1" applyFill="1" applyBorder="1" applyAlignment="1">
      <alignment vertical="center"/>
    </xf>
    <xf numFmtId="0" fontId="27" fillId="7" borderId="30" xfId="0" applyFont="1" applyFill="1" applyBorder="1" applyAlignment="1">
      <alignment vertical="center"/>
    </xf>
    <xf numFmtId="0" fontId="27" fillId="7" borderId="33" xfId="0" applyFont="1" applyFill="1" applyBorder="1" applyAlignment="1">
      <alignment vertical="center"/>
    </xf>
    <xf numFmtId="0" fontId="27" fillId="7" borderId="0" xfId="0" applyFont="1" applyFill="1" applyAlignment="1">
      <alignment horizontal="center" vertical="center"/>
    </xf>
    <xf numFmtId="0" fontId="27" fillId="7" borderId="29" xfId="0" applyFont="1" applyFill="1" applyBorder="1" applyAlignment="1">
      <alignment horizontal="center" vertical="center"/>
    </xf>
    <xf numFmtId="0" fontId="28" fillId="7" borderId="25" xfId="0" applyFont="1" applyFill="1" applyBorder="1" applyAlignment="1">
      <alignment vertical="center"/>
    </xf>
    <xf numFmtId="0" fontId="28" fillId="8" borderId="26" xfId="0" applyFont="1" applyFill="1" applyBorder="1" applyAlignment="1">
      <alignment vertical="center"/>
    </xf>
    <xf numFmtId="0" fontId="28" fillId="7" borderId="27" xfId="0" applyFont="1" applyFill="1" applyBorder="1" applyAlignment="1">
      <alignment vertical="center"/>
    </xf>
    <xf numFmtId="0" fontId="28" fillId="8" borderId="0" xfId="0" applyFont="1" applyFill="1" applyAlignment="1">
      <alignment vertical="center"/>
    </xf>
    <xf numFmtId="0" fontId="28" fillId="7" borderId="33" xfId="0" applyFont="1" applyFill="1" applyBorder="1" applyAlignment="1">
      <alignment vertical="center"/>
    </xf>
    <xf numFmtId="0" fontId="28" fillId="8" borderId="35" xfId="0" applyFont="1" applyFill="1" applyBorder="1" applyAlignment="1">
      <alignment vertical="center"/>
    </xf>
    <xf numFmtId="0" fontId="28" fillId="7" borderId="36" xfId="0" applyFont="1" applyFill="1" applyBorder="1" applyAlignment="1">
      <alignment vertical="center"/>
    </xf>
    <xf numFmtId="0" fontId="27" fillId="7" borderId="28" xfId="0" applyFont="1" applyFill="1" applyBorder="1" applyAlignment="1">
      <alignment vertical="center"/>
    </xf>
    <xf numFmtId="0" fontId="28" fillId="8" borderId="0" xfId="0" applyFont="1" applyFill="1" applyAlignment="1">
      <alignment horizontal="center" vertical="center"/>
    </xf>
    <xf numFmtId="0" fontId="28" fillId="8" borderId="35" xfId="0" applyFont="1" applyFill="1" applyBorder="1" applyAlignment="1">
      <alignment horizontal="center" vertical="center"/>
    </xf>
    <xf numFmtId="0" fontId="27" fillId="7" borderId="36" xfId="0" applyFont="1" applyFill="1" applyBorder="1" applyAlignment="1">
      <alignment horizontal="center" vertical="center"/>
    </xf>
    <xf numFmtId="0" fontId="27" fillId="7" borderId="0" xfId="0" applyFont="1" applyFill="1" applyAlignment="1">
      <alignment horizontal="right" vertical="center"/>
    </xf>
    <xf numFmtId="0" fontId="27" fillId="7" borderId="0" xfId="0" applyFont="1" applyFill="1" applyAlignment="1">
      <alignment vertical="center"/>
    </xf>
    <xf numFmtId="0" fontId="28" fillId="0" borderId="29" xfId="0" applyFont="1" applyBorder="1" applyAlignment="1">
      <alignment vertical="center"/>
    </xf>
    <xf numFmtId="0" fontId="28" fillId="7" borderId="35" xfId="0" applyFont="1" applyFill="1" applyBorder="1" applyAlignment="1">
      <alignment vertical="center" wrapText="1"/>
    </xf>
    <xf numFmtId="0" fontId="29" fillId="0" borderId="0" xfId="0" applyFont="1"/>
    <xf numFmtId="0" fontId="33" fillId="0" borderId="0" xfId="0" applyFont="1"/>
    <xf numFmtId="2" fontId="18" fillId="0" borderId="1" xfId="0" applyNumberFormat="1" applyFont="1" applyFill="1" applyBorder="1" applyAlignment="1" applyProtection="1">
      <alignment horizontal="center" vertical="center" wrapText="1"/>
      <protection locked="0"/>
    </xf>
    <xf numFmtId="9" fontId="13" fillId="0" borderId="1" xfId="4"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34" fillId="7" borderId="33" xfId="0" applyFont="1" applyFill="1" applyBorder="1" applyAlignment="1">
      <alignment vertical="center"/>
    </xf>
    <xf numFmtId="0" fontId="34" fillId="7" borderId="33" xfId="0" applyFont="1" applyFill="1" applyBorder="1" applyAlignment="1">
      <alignment horizontal="center" vertical="center"/>
    </xf>
    <xf numFmtId="0" fontId="34" fillId="7" borderId="33" xfId="0" applyFont="1" applyFill="1" applyBorder="1" applyAlignment="1">
      <alignment vertical="center" wrapText="1"/>
    </xf>
    <xf numFmtId="0" fontId="0" fillId="0" borderId="1" xfId="0" applyBorder="1" applyAlignment="1">
      <alignment wrapText="1"/>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 xfId="0" applyBorder="1" applyAlignment="1">
      <alignment horizontal="center" vertical="center"/>
    </xf>
    <xf numFmtId="0" fontId="9" fillId="2" borderId="1"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1" fillId="2" borderId="40" xfId="0" applyFont="1" applyFill="1" applyBorder="1" applyAlignment="1">
      <alignment horizontal="center" vertical="center" wrapText="1"/>
    </xf>
    <xf numFmtId="3" fontId="0" fillId="3" borderId="1" xfId="0" applyNumberFormat="1" applyFill="1" applyBorder="1" applyAlignment="1">
      <alignment horizontal="right" vertical="center"/>
    </xf>
    <xf numFmtId="0" fontId="14" fillId="11" borderId="1" xfId="0" applyFont="1" applyFill="1" applyBorder="1" applyAlignment="1">
      <alignment horizontal="center" vertical="center" wrapText="1"/>
    </xf>
    <xf numFmtId="49" fontId="14" fillId="11" borderId="1" xfId="0" applyNumberFormat="1" applyFont="1" applyFill="1" applyBorder="1" applyAlignment="1" applyProtection="1">
      <alignment horizontal="left" vertical="center" wrapText="1"/>
      <protection locked="0"/>
    </xf>
    <xf numFmtId="0" fontId="14" fillId="11" borderId="1" xfId="0" applyFont="1" applyFill="1" applyBorder="1" applyAlignment="1" applyProtection="1">
      <alignment horizontal="center" vertical="center" wrapText="1"/>
      <protection locked="0"/>
    </xf>
    <xf numFmtId="49" fontId="14" fillId="11" borderId="1" xfId="0" applyNumberFormat="1" applyFont="1" applyFill="1" applyBorder="1" applyAlignment="1" applyProtection="1">
      <alignment horizontal="center" vertical="center" wrapText="1"/>
      <protection locked="0"/>
    </xf>
    <xf numFmtId="9" fontId="13" fillId="11" borderId="1" xfId="0" applyNumberFormat="1" applyFont="1" applyFill="1" applyBorder="1" applyAlignment="1" applyProtection="1">
      <alignment horizontal="center" vertical="center" wrapText="1"/>
      <protection locked="0"/>
    </xf>
    <xf numFmtId="0" fontId="13" fillId="11" borderId="1" xfId="0" applyFont="1" applyFill="1" applyBorder="1" applyAlignment="1" applyProtection="1">
      <alignment horizontal="center" vertical="center" wrapText="1"/>
      <protection locked="0"/>
    </xf>
    <xf numFmtId="15" fontId="13" fillId="11" borderId="1" xfId="0" applyNumberFormat="1" applyFont="1" applyFill="1" applyBorder="1" applyAlignment="1" applyProtection="1">
      <alignment horizontal="center" vertical="center" wrapText="1"/>
      <protection locked="0"/>
    </xf>
    <xf numFmtId="171" fontId="13" fillId="11" borderId="1" xfId="0" applyNumberFormat="1" applyFont="1" applyFill="1" applyBorder="1" applyAlignment="1" applyProtection="1">
      <alignment horizontal="center" vertical="center" wrapText="1"/>
      <protection locked="0"/>
    </xf>
    <xf numFmtId="2" fontId="18" fillId="11" borderId="1" xfId="0" applyNumberFormat="1" applyFont="1" applyFill="1" applyBorder="1" applyAlignment="1" applyProtection="1">
      <alignment horizontal="center" vertical="center" wrapText="1"/>
      <protection locked="0"/>
    </xf>
    <xf numFmtId="168" fontId="13" fillId="11" borderId="1" xfId="1" applyNumberFormat="1" applyFont="1" applyFill="1" applyBorder="1" applyAlignment="1">
      <alignment horizontal="right" vertical="center" wrapText="1"/>
    </xf>
    <xf numFmtId="0" fontId="14" fillId="11" borderId="1" xfId="0" applyFont="1" applyFill="1" applyBorder="1" applyAlignment="1">
      <alignment horizontal="left" vertical="center" wrapText="1"/>
    </xf>
    <xf numFmtId="0" fontId="14" fillId="11" borderId="0" xfId="0" applyFont="1" applyFill="1" applyAlignment="1">
      <alignment horizontal="left" vertical="center" wrapText="1"/>
    </xf>
    <xf numFmtId="170" fontId="13" fillId="12" borderId="1" xfId="1" applyNumberFormat="1" applyFont="1" applyFill="1" applyBorder="1" applyAlignment="1" applyProtection="1">
      <alignment horizontal="center" vertical="center" wrapText="1"/>
      <protection locked="0"/>
    </xf>
    <xf numFmtId="0" fontId="0" fillId="4" borderId="0" xfId="0" applyFill="1" applyAlignment="1">
      <alignment horizontal="center" vertical="center" wrapText="1"/>
    </xf>
    <xf numFmtId="170" fontId="13" fillId="11" borderId="1" xfId="0" applyNumberFormat="1" applyFont="1" applyFill="1" applyBorder="1" applyAlignment="1" applyProtection="1">
      <alignment horizontal="center" vertical="center" wrapText="1"/>
      <protection locked="0"/>
    </xf>
    <xf numFmtId="43" fontId="13" fillId="11" borderId="1" xfId="0" applyNumberFormat="1" applyFont="1" applyFill="1" applyBorder="1" applyAlignment="1" applyProtection="1">
      <alignment horizontal="center" vertical="center" wrapText="1"/>
      <protection locked="0"/>
    </xf>
    <xf numFmtId="43" fontId="13" fillId="12" borderId="1" xfId="1" applyNumberFormat="1" applyFont="1" applyFill="1" applyBorder="1" applyAlignment="1" applyProtection="1">
      <alignment horizontal="center" vertical="center" wrapText="1"/>
      <protection locked="0"/>
    </xf>
    <xf numFmtId="1" fontId="13" fillId="0" borderId="1" xfId="0" applyNumberFormat="1" applyFont="1" applyFill="1" applyBorder="1" applyAlignment="1" applyProtection="1">
      <alignment horizontal="center" vertical="center" wrapText="1"/>
      <protection locked="0"/>
    </xf>
    <xf numFmtId="43" fontId="0" fillId="0" borderId="0" xfId="0" applyNumberFormat="1" applyFill="1" applyAlignment="1">
      <alignment vertical="center"/>
    </xf>
    <xf numFmtId="43" fontId="0" fillId="0" borderId="1" xfId="1" applyFont="1" applyFill="1" applyBorder="1" applyAlignment="1">
      <alignment vertical="center"/>
    </xf>
    <xf numFmtId="43" fontId="13" fillId="13" borderId="1" xfId="1" applyNumberFormat="1" applyFont="1" applyFill="1" applyBorder="1" applyAlignment="1" applyProtection="1">
      <alignment horizontal="center" vertical="center" wrapText="1"/>
      <protection locked="0"/>
    </xf>
    <xf numFmtId="0" fontId="0" fillId="0" borderId="0" xfId="0" applyBorder="1" applyAlignment="1">
      <alignment horizontal="center" vertical="center"/>
    </xf>
    <xf numFmtId="172" fontId="0" fillId="0" borderId="1" xfId="0" applyNumberFormat="1" applyFill="1" applyBorder="1" applyAlignment="1"/>
    <xf numFmtId="172" fontId="0" fillId="0" borderId="1" xfId="0" applyNumberFormat="1" applyBorder="1" applyAlignment="1">
      <alignment vertical="center"/>
    </xf>
    <xf numFmtId="0" fontId="0" fillId="0" borderId="1" xfId="0" applyBorder="1" applyAlignment="1">
      <alignment wrapText="1"/>
    </xf>
    <xf numFmtId="0" fontId="1" fillId="2" borderId="13"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 xfId="0" applyBorder="1" applyAlignment="1">
      <alignment horizontal="center" vertical="center"/>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0" fillId="4" borderId="0" xfId="0" applyFill="1" applyAlignment="1">
      <alignment horizontal="center" vertical="center" wrapText="1"/>
    </xf>
    <xf numFmtId="0" fontId="1" fillId="2" borderId="40" xfId="0" applyFont="1" applyFill="1" applyBorder="1" applyAlignment="1">
      <alignment horizontal="center" vertical="center" wrapText="1"/>
    </xf>
    <xf numFmtId="15" fontId="36" fillId="0" borderId="1" xfId="0" applyNumberFormat="1" applyFont="1" applyFill="1" applyBorder="1" applyAlignment="1" applyProtection="1">
      <alignment horizontal="center" vertical="center" wrapText="1"/>
      <protection locked="0"/>
    </xf>
    <xf numFmtId="15" fontId="14" fillId="0" borderId="1" xfId="0" applyNumberFormat="1" applyFont="1" applyFill="1" applyBorder="1" applyAlignment="1" applyProtection="1">
      <alignment horizontal="center" vertical="center" wrapText="1"/>
      <protection locked="0"/>
    </xf>
    <xf numFmtId="1" fontId="37" fillId="0" borderId="1" xfId="0" applyNumberFormat="1" applyFont="1" applyFill="1" applyBorder="1" applyAlignment="1" applyProtection="1">
      <alignment horizontal="center" vertical="center" wrapText="1"/>
      <protection locked="0"/>
    </xf>
    <xf numFmtId="0" fontId="13" fillId="0" borderId="1" xfId="0" applyNumberFormat="1" applyFont="1" applyFill="1" applyBorder="1" applyAlignment="1" applyProtection="1">
      <alignment horizontal="center" vertical="center" wrapText="1"/>
      <protection locked="0"/>
    </xf>
    <xf numFmtId="0" fontId="38" fillId="0" borderId="0" xfId="0" applyFont="1" applyFill="1" applyBorder="1" applyAlignment="1">
      <alignment horizontal="left" vertical="center" wrapText="1"/>
    </xf>
    <xf numFmtId="0" fontId="0" fillId="0" borderId="5" xfId="0" applyBorder="1" applyAlignment="1">
      <alignment wrapText="1"/>
    </xf>
    <xf numFmtId="0" fontId="14" fillId="0" borderId="1" xfId="0" applyFont="1" applyFill="1" applyBorder="1" applyAlignment="1" applyProtection="1">
      <alignment horizontal="left" vertical="center" wrapText="1"/>
      <protection locked="0"/>
    </xf>
    <xf numFmtId="15" fontId="13" fillId="0" borderId="0" xfId="0" applyNumberFormat="1" applyFont="1" applyFill="1" applyBorder="1" applyAlignment="1" applyProtection="1">
      <alignment horizontal="center" vertical="center" wrapText="1"/>
      <protection locked="0"/>
    </xf>
    <xf numFmtId="14" fontId="0" fillId="0" borderId="1" xfId="0" applyNumberFormat="1" applyBorder="1" applyAlignment="1"/>
    <xf numFmtId="15" fontId="0" fillId="0" borderId="1" xfId="0" applyNumberFormat="1" applyBorder="1" applyAlignment="1"/>
    <xf numFmtId="0" fontId="0" fillId="0" borderId="1" xfId="0" applyFill="1" applyBorder="1" applyAlignment="1">
      <alignment horizontal="center" wrapText="1"/>
    </xf>
    <xf numFmtId="14" fontId="0" fillId="0" borderId="1" xfId="0" applyNumberFormat="1" applyFill="1" applyBorder="1" applyAlignment="1">
      <alignment horizontal="center" vertical="center" wrapText="1"/>
    </xf>
    <xf numFmtId="14" fontId="0" fillId="0" borderId="0" xfId="0" applyNumberFormat="1" applyAlignment="1">
      <alignment horizontal="center" vertical="center" wrapText="1"/>
    </xf>
    <xf numFmtId="0" fontId="0" fillId="0" borderId="1" xfId="0" applyFill="1" applyBorder="1" applyAlignment="1">
      <alignment horizontal="center" vertical="center" wrapText="1"/>
    </xf>
    <xf numFmtId="15" fontId="0" fillId="0" borderId="1" xfId="0" applyNumberFormat="1" applyFill="1" applyBorder="1" applyAlignment="1">
      <alignment wrapText="1"/>
    </xf>
    <xf numFmtId="14" fontId="0" fillId="0" borderId="1" xfId="0" applyNumberFormat="1" applyFill="1" applyBorder="1" applyAlignment="1">
      <alignment wrapText="1"/>
    </xf>
    <xf numFmtId="0" fontId="0" fillId="0" borderId="1" xfId="0" applyBorder="1" applyAlignment="1">
      <alignment wrapText="1"/>
    </xf>
    <xf numFmtId="0" fontId="0" fillId="0" borderId="1" xfId="0" applyBorder="1" applyAlignment="1">
      <alignment horizontal="center" vertical="center"/>
    </xf>
    <xf numFmtId="0" fontId="25" fillId="7" borderId="22" xfId="0" applyFont="1" applyFill="1" applyBorder="1" applyAlignment="1">
      <alignment horizontal="left" vertical="justify" wrapText="1"/>
    </xf>
    <xf numFmtId="0" fontId="25" fillId="7" borderId="23" xfId="0" applyFont="1" applyFill="1" applyBorder="1" applyAlignment="1">
      <alignment horizontal="left" vertical="justify" wrapText="1"/>
    </xf>
    <xf numFmtId="0" fontId="25" fillId="7" borderId="24" xfId="0" applyFont="1" applyFill="1" applyBorder="1" applyAlignment="1">
      <alignment horizontal="left" vertical="justify" wrapText="1"/>
    </xf>
    <xf numFmtId="0" fontId="0" fillId="0" borderId="1" xfId="0" applyBorder="1" applyAlignment="1">
      <alignment horizontal="center"/>
    </xf>
    <xf numFmtId="0" fontId="0" fillId="0" borderId="5" xfId="0" applyBorder="1" applyAlignment="1">
      <alignment horizontal="center"/>
    </xf>
    <xf numFmtId="0" fontId="0" fillId="0" borderId="40" xfId="0" applyBorder="1" applyAlignment="1">
      <alignment horizontal="center"/>
    </xf>
    <xf numFmtId="0" fontId="0" fillId="0" borderId="14" xfId="0" applyBorder="1" applyAlignment="1">
      <alignment horizontal="center"/>
    </xf>
    <xf numFmtId="0" fontId="25" fillId="7" borderId="22" xfId="0" applyFont="1" applyFill="1" applyBorder="1" applyAlignment="1">
      <alignment horizontal="center" vertical="justify" wrapText="1"/>
    </xf>
    <xf numFmtId="0" fontId="25" fillId="7" borderId="23" xfId="0" applyFont="1" applyFill="1" applyBorder="1" applyAlignment="1">
      <alignment horizontal="center" vertical="justify" wrapText="1"/>
    </xf>
    <xf numFmtId="0" fontId="25" fillId="7" borderId="24" xfId="0" applyFont="1" applyFill="1" applyBorder="1" applyAlignment="1">
      <alignment horizontal="center" vertical="justify" wrapText="1"/>
    </xf>
    <xf numFmtId="0" fontId="25" fillId="0" borderId="22" xfId="0" applyFont="1" applyBorder="1" applyAlignment="1">
      <alignment horizontal="left" vertical="justify" wrapText="1"/>
    </xf>
    <xf numFmtId="0" fontId="25" fillId="0" borderId="23" xfId="0" applyFont="1" applyBorder="1" applyAlignment="1">
      <alignment horizontal="left" vertical="justify" wrapText="1"/>
    </xf>
    <xf numFmtId="0" fontId="25" fillId="0" borderId="24" xfId="0" applyFont="1" applyBorder="1" applyAlignment="1">
      <alignment horizontal="left" vertical="justify" wrapText="1"/>
    </xf>
    <xf numFmtId="0" fontId="31" fillId="0" borderId="0" xfId="0" applyFont="1" applyAlignment="1">
      <alignment horizontal="center" vertical="center"/>
    </xf>
    <xf numFmtId="0" fontId="24" fillId="6" borderId="1" xfId="0" applyFont="1" applyFill="1" applyBorder="1" applyAlignment="1">
      <alignment horizontal="center" vertical="center" wrapText="1"/>
    </xf>
    <xf numFmtId="0" fontId="25" fillId="7" borderId="19" xfId="0" applyFont="1" applyFill="1" applyBorder="1" applyAlignment="1">
      <alignment horizontal="left" vertical="justify" wrapText="1"/>
    </xf>
    <xf numFmtId="0" fontId="25" fillId="7" borderId="20" xfId="0" applyFont="1" applyFill="1" applyBorder="1" applyAlignment="1">
      <alignment horizontal="left" vertical="justify" wrapText="1"/>
    </xf>
    <xf numFmtId="0" fontId="25" fillId="7" borderId="21" xfId="0" applyFont="1" applyFill="1" applyBorder="1" applyAlignment="1">
      <alignment horizontal="left" vertical="justify" wrapText="1"/>
    </xf>
    <xf numFmtId="0" fontId="32" fillId="10" borderId="0" xfId="0" applyFont="1" applyFill="1" applyAlignment="1">
      <alignment horizontal="center"/>
    </xf>
    <xf numFmtId="0" fontId="24" fillId="0" borderId="1" xfId="0" applyFont="1" applyBorder="1" applyAlignment="1">
      <alignment horizontal="center" vertical="center" wrapText="1"/>
    </xf>
    <xf numFmtId="0" fontId="22" fillId="0" borderId="0" xfId="0" applyFont="1" applyAlignment="1">
      <alignment horizontal="center" vertical="center"/>
    </xf>
    <xf numFmtId="0" fontId="23" fillId="0" borderId="0" xfId="0" applyFont="1" applyAlignment="1">
      <alignment horizontal="justify" vertical="center" wrapText="1"/>
    </xf>
    <xf numFmtId="0" fontId="24" fillId="5" borderId="1" xfId="0" applyFont="1" applyFill="1" applyBorder="1" applyAlignment="1">
      <alignment horizontal="center" vertical="center" wrapText="1"/>
    </xf>
    <xf numFmtId="0" fontId="0" fillId="0" borderId="1" xfId="0" applyBorder="1" applyAlignment="1">
      <alignment wrapText="1"/>
    </xf>
    <xf numFmtId="0" fontId="1" fillId="2" borderId="1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2" xfId="0" applyFont="1" applyFill="1" applyBorder="1" applyAlignment="1">
      <alignment horizontal="center" vertical="center" wrapText="1"/>
    </xf>
    <xf numFmtId="0" fontId="1" fillId="2" borderId="43" xfId="0" applyFont="1" applyFill="1" applyBorder="1" applyAlignment="1">
      <alignment horizontal="center" vertical="center" wrapText="1"/>
    </xf>
    <xf numFmtId="0" fontId="1" fillId="2" borderId="41" xfId="0" applyFont="1" applyFill="1" applyBorder="1" applyAlignment="1">
      <alignment horizontal="center" vertical="center" wrapText="1"/>
    </xf>
    <xf numFmtId="0" fontId="1" fillId="2" borderId="44" xfId="0" applyFont="1" applyFill="1" applyBorder="1" applyAlignment="1">
      <alignment horizontal="center" vertical="center" wrapText="1"/>
    </xf>
    <xf numFmtId="0" fontId="0" fillId="0" borderId="1" xfId="0" applyBorder="1" applyAlignment="1">
      <alignment horizontal="center" vertical="center"/>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0" fillId="0" borderId="5" xfId="0" applyBorder="1" applyAlignment="1">
      <alignment horizontal="center" vertical="center"/>
    </xf>
    <xf numFmtId="0" fontId="0" fillId="0" borderId="14" xfId="0" applyBorder="1" applyAlignment="1">
      <alignment horizontal="center" vertical="center"/>
    </xf>
    <xf numFmtId="0" fontId="0" fillId="0" borderId="13" xfId="0" applyBorder="1" applyAlignment="1">
      <alignment horizontal="center" vertical="center"/>
    </xf>
    <xf numFmtId="0" fontId="0" fillId="0" borderId="4" xfId="0" applyBorder="1" applyAlignment="1">
      <alignment horizontal="center" vertical="center"/>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7" fillId="2" borderId="6" xfId="0" applyFont="1" applyFill="1" applyBorder="1" applyAlignment="1">
      <alignment horizontal="center" vertical="center"/>
    </xf>
    <xf numFmtId="0" fontId="17" fillId="0" borderId="0" xfId="0" applyFont="1" applyFill="1" applyAlignment="1">
      <alignment horizontal="left" vertical="center" wrapText="1"/>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9" fillId="0" borderId="15" xfId="0" applyFont="1" applyBorder="1" applyAlignment="1">
      <alignment horizontal="center" vertical="center"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0" fillId="4" borderId="0" xfId="0" applyFill="1" applyAlignment="1">
      <alignment horizontal="center" vertical="center" wrapText="1"/>
    </xf>
    <xf numFmtId="0" fontId="0" fillId="4" borderId="15" xfId="0"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1" fillId="2" borderId="40" xfId="0" applyFont="1" applyFill="1" applyBorder="1" applyAlignment="1">
      <alignment horizontal="center" vertical="center" wrapText="1"/>
    </xf>
    <xf numFmtId="0" fontId="20" fillId="0" borderId="1" xfId="0" applyFont="1" applyBorder="1" applyAlignment="1">
      <alignment horizontal="center" vertical="center" wrapText="1"/>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0" fillId="0" borderId="1" xfId="0" applyBorder="1" applyAlignment="1">
      <alignment horizontal="center" vertical="center" wrapText="1"/>
    </xf>
    <xf numFmtId="44" fontId="35" fillId="7" borderId="32" xfId="3" applyFont="1" applyFill="1" applyBorder="1" applyAlignment="1">
      <alignment horizontal="center" vertical="center" wrapText="1"/>
    </xf>
    <xf numFmtId="44" fontId="35" fillId="7" borderId="31" xfId="3" applyFont="1" applyFill="1" applyBorder="1" applyAlignment="1">
      <alignment horizontal="center" vertical="center" wrapText="1"/>
    </xf>
    <xf numFmtId="0" fontId="27" fillId="9" borderId="30" xfId="0" applyFont="1" applyFill="1" applyBorder="1" applyAlignment="1">
      <alignment horizontal="center" vertical="center"/>
    </xf>
    <xf numFmtId="0" fontId="27" fillId="9" borderId="32" xfId="0" applyFont="1" applyFill="1" applyBorder="1" applyAlignment="1">
      <alignment horizontal="center" vertical="center"/>
    </xf>
    <xf numFmtId="0" fontId="27" fillId="9" borderId="31" xfId="0" applyFont="1" applyFill="1" applyBorder="1" applyAlignment="1">
      <alignment horizontal="center" vertical="center"/>
    </xf>
    <xf numFmtId="0" fontId="34" fillId="7" borderId="32" xfId="0" applyFont="1" applyFill="1" applyBorder="1" applyAlignment="1">
      <alignment horizontal="center" vertical="center" wrapText="1"/>
    </xf>
    <xf numFmtId="0" fontId="34" fillId="7" borderId="31" xfId="0" applyFont="1" applyFill="1" applyBorder="1" applyAlignment="1">
      <alignment horizontal="center" vertical="center" wrapText="1"/>
    </xf>
    <xf numFmtId="0" fontId="27" fillId="7" borderId="25" xfId="0" applyFont="1" applyFill="1" applyBorder="1" applyAlignment="1">
      <alignment horizontal="center" vertical="center" wrapText="1"/>
    </xf>
    <xf numFmtId="0" fontId="27" fillId="7" borderId="26" xfId="0" applyFont="1" applyFill="1" applyBorder="1" applyAlignment="1">
      <alignment horizontal="center" vertical="center" wrapText="1"/>
    </xf>
    <xf numFmtId="0" fontId="27" fillId="7" borderId="0" xfId="0" applyFont="1" applyFill="1" applyAlignment="1">
      <alignment horizontal="center" vertical="center" wrapText="1"/>
    </xf>
    <xf numFmtId="0" fontId="28" fillId="7" borderId="32" xfId="0" applyFont="1" applyFill="1" applyBorder="1" applyAlignment="1">
      <alignment horizontal="center" vertical="center" wrapText="1"/>
    </xf>
    <xf numFmtId="0" fontId="28" fillId="7" borderId="31" xfId="0" applyFont="1" applyFill="1" applyBorder="1" applyAlignment="1">
      <alignment horizontal="center" vertical="center" wrapText="1"/>
    </xf>
    <xf numFmtId="0" fontId="35" fillId="7" borderId="32" xfId="0" applyFont="1" applyFill="1" applyBorder="1" applyAlignment="1">
      <alignment horizontal="center" vertical="center" wrapText="1"/>
    </xf>
    <xf numFmtId="0" fontId="35" fillId="7" borderId="31" xfId="0" applyFont="1" applyFill="1" applyBorder="1" applyAlignment="1">
      <alignment horizontal="center" vertical="center" wrapText="1"/>
    </xf>
    <xf numFmtId="0" fontId="0" fillId="0" borderId="28" xfId="0" applyBorder="1"/>
    <xf numFmtId="0" fontId="27" fillId="7" borderId="35" xfId="0" applyFont="1" applyFill="1" applyBorder="1" applyAlignment="1">
      <alignment vertical="center" wrapText="1"/>
    </xf>
    <xf numFmtId="0" fontId="27" fillId="7" borderId="34" xfId="0" applyFont="1" applyFill="1" applyBorder="1" applyAlignment="1">
      <alignment vertical="center" wrapText="1"/>
    </xf>
    <xf numFmtId="0" fontId="28" fillId="7" borderId="38" xfId="0" applyFont="1" applyFill="1" applyBorder="1" applyAlignment="1">
      <alignment vertical="center"/>
    </xf>
    <xf numFmtId="0" fontId="27" fillId="7" borderId="25" xfId="0" applyFont="1" applyFill="1" applyBorder="1" applyAlignment="1">
      <alignment vertical="center"/>
    </xf>
    <xf numFmtId="0" fontId="27" fillId="7" borderId="33" xfId="0" applyFont="1" applyFill="1" applyBorder="1" applyAlignment="1">
      <alignment vertical="center"/>
    </xf>
    <xf numFmtId="0" fontId="27" fillId="7" borderId="26" xfId="0" applyFont="1" applyFill="1" applyBorder="1" applyAlignment="1">
      <alignment vertical="center" wrapText="1"/>
    </xf>
    <xf numFmtId="0" fontId="27" fillId="7" borderId="37" xfId="0" applyFont="1" applyFill="1" applyBorder="1" applyAlignment="1">
      <alignment vertical="center" wrapText="1"/>
    </xf>
    <xf numFmtId="0" fontId="28" fillId="7" borderId="39" xfId="0" applyFont="1" applyFill="1" applyBorder="1" applyAlignment="1">
      <alignment vertical="center"/>
    </xf>
    <xf numFmtId="0" fontId="0" fillId="0" borderId="1" xfId="0" applyBorder="1" applyAlignment="1">
      <alignment horizontal="left" vertical="center" wrapText="1"/>
    </xf>
    <xf numFmtId="14" fontId="0" fillId="0" borderId="1" xfId="0" applyNumberFormat="1" applyBorder="1" applyAlignment="1">
      <alignment horizontal="left"/>
    </xf>
    <xf numFmtId="0" fontId="0" fillId="0" borderId="1" xfId="0" applyFill="1" applyBorder="1" applyAlignment="1">
      <alignment horizontal="left" wrapText="1"/>
    </xf>
    <xf numFmtId="0" fontId="0" fillId="0" borderId="1" xfId="0" applyBorder="1" applyAlignment="1">
      <alignment horizontal="left" wrapText="1"/>
    </xf>
    <xf numFmtId="172" fontId="0" fillId="0" borderId="1" xfId="0" applyNumberFormat="1" applyBorder="1" applyAlignment="1">
      <alignment horizontal="left" vertical="center"/>
    </xf>
    <xf numFmtId="0" fontId="0" fillId="0" borderId="1" xfId="0" applyBorder="1" applyAlignment="1">
      <alignment horizontal="left" vertical="center" wrapText="1"/>
    </xf>
    <xf numFmtId="15" fontId="0" fillId="0" borderId="1" xfId="0" applyNumberFormat="1" applyBorder="1" applyAlignment="1">
      <alignment horizontal="left"/>
    </xf>
    <xf numFmtId="0" fontId="0" fillId="0" borderId="1" xfId="0" applyFill="1" applyBorder="1" applyAlignment="1">
      <alignment horizontal="left"/>
    </xf>
    <xf numFmtId="172" fontId="0" fillId="0" borderId="1" xfId="0" applyNumberFormat="1" applyFill="1" applyBorder="1" applyAlignment="1">
      <alignment horizontal="left" wrapText="1"/>
    </xf>
    <xf numFmtId="0" fontId="0" fillId="0" borderId="1" xfId="0" applyBorder="1" applyAlignment="1">
      <alignment horizontal="left"/>
    </xf>
    <xf numFmtId="0" fontId="0" fillId="0" borderId="1" xfId="0" applyBorder="1" applyAlignment="1">
      <alignment horizontal="left" vertical="center"/>
    </xf>
    <xf numFmtId="14" fontId="0" fillId="0" borderId="1" xfId="0" applyNumberFormat="1" applyFill="1" applyBorder="1" applyAlignment="1">
      <alignment horizontal="left" vertical="center" wrapText="1"/>
    </xf>
    <xf numFmtId="14" fontId="0" fillId="0" borderId="0" xfId="0" applyNumberFormat="1" applyAlignment="1">
      <alignment horizontal="left" vertical="center" wrapText="1"/>
    </xf>
    <xf numFmtId="0" fontId="0" fillId="0" borderId="1" xfId="0" applyFill="1" applyBorder="1" applyAlignment="1">
      <alignment horizontal="left" vertical="center" wrapText="1"/>
    </xf>
    <xf numFmtId="14" fontId="0" fillId="0" borderId="1" xfId="0" applyNumberFormat="1" applyBorder="1" applyAlignment="1">
      <alignment horizontal="left" vertical="center"/>
    </xf>
    <xf numFmtId="15" fontId="0" fillId="0" borderId="1" xfId="0" applyNumberFormat="1" applyBorder="1" applyAlignment="1">
      <alignment horizontal="left" vertical="center"/>
    </xf>
    <xf numFmtId="0" fontId="0" fillId="0" borderId="1" xfId="0" applyFill="1" applyBorder="1" applyAlignment="1">
      <alignment horizontal="left" vertical="center"/>
    </xf>
    <xf numFmtId="15" fontId="0" fillId="0" borderId="1" xfId="0" applyNumberFormat="1" applyFill="1" applyBorder="1" applyAlignment="1">
      <alignment horizontal="left" vertical="center" wrapText="1"/>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16">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8"/>
  <sheetViews>
    <sheetView workbookViewId="0">
      <selection activeCell="A46" sqref="A46:D46"/>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2" spans="1:12" ht="39.75" customHeight="1" x14ac:dyDescent="0.35">
      <c r="A2" s="233" t="s">
        <v>90</v>
      </c>
      <c r="B2" s="233"/>
      <c r="C2" s="233"/>
      <c r="D2" s="233"/>
      <c r="E2" s="233"/>
      <c r="F2" s="233"/>
      <c r="G2" s="233"/>
      <c r="H2" s="233"/>
      <c r="I2" s="233"/>
      <c r="J2" s="233"/>
      <c r="K2" s="233"/>
      <c r="L2" s="233"/>
    </row>
    <row r="4" spans="1:12" ht="16.5" x14ac:dyDescent="0.25">
      <c r="A4" s="235" t="s">
        <v>61</v>
      </c>
      <c r="B4" s="235"/>
      <c r="C4" s="235"/>
      <c r="D4" s="235"/>
      <c r="E4" s="235"/>
      <c r="F4" s="235"/>
      <c r="G4" s="235"/>
      <c r="H4" s="235"/>
      <c r="I4" s="235"/>
      <c r="J4" s="235"/>
      <c r="K4" s="235"/>
      <c r="L4" s="235"/>
    </row>
    <row r="5" spans="1:12" ht="16.5" x14ac:dyDescent="0.25">
      <c r="A5" s="70"/>
    </row>
    <row r="6" spans="1:12" ht="16.5" x14ac:dyDescent="0.25">
      <c r="A6" s="235" t="s">
        <v>62</v>
      </c>
      <c r="B6" s="235"/>
      <c r="C6" s="235"/>
      <c r="D6" s="235"/>
      <c r="E6" s="235"/>
      <c r="F6" s="235"/>
      <c r="G6" s="235"/>
      <c r="H6" s="235"/>
      <c r="I6" s="235"/>
      <c r="J6" s="235"/>
      <c r="K6" s="235"/>
      <c r="L6" s="235"/>
    </row>
    <row r="7" spans="1:12" ht="16.5" x14ac:dyDescent="0.25">
      <c r="A7" s="71"/>
    </row>
    <row r="8" spans="1:12" ht="109.5" customHeight="1" x14ac:dyDescent="0.25">
      <c r="A8" s="236" t="s">
        <v>132</v>
      </c>
      <c r="B8" s="236"/>
      <c r="C8" s="236"/>
      <c r="D8" s="236"/>
      <c r="E8" s="236"/>
      <c r="F8" s="236"/>
      <c r="G8" s="236"/>
      <c r="H8" s="236"/>
      <c r="I8" s="236"/>
      <c r="J8" s="236"/>
      <c r="K8" s="236"/>
      <c r="L8" s="236"/>
    </row>
    <row r="9" spans="1:12" ht="45.75" customHeight="1" x14ac:dyDescent="0.25">
      <c r="A9" s="236"/>
      <c r="B9" s="236"/>
      <c r="C9" s="236"/>
      <c r="D9" s="236"/>
      <c r="E9" s="236"/>
      <c r="F9" s="236"/>
      <c r="G9" s="236"/>
      <c r="H9" s="236"/>
      <c r="I9" s="236"/>
      <c r="J9" s="236"/>
      <c r="K9" s="236"/>
      <c r="L9" s="236"/>
    </row>
    <row r="10" spans="1:12" ht="28.5" customHeight="1" x14ac:dyDescent="0.25">
      <c r="A10" s="236" t="s">
        <v>93</v>
      </c>
      <c r="B10" s="236"/>
      <c r="C10" s="236"/>
      <c r="D10" s="236"/>
      <c r="E10" s="236"/>
      <c r="F10" s="236"/>
      <c r="G10" s="236"/>
      <c r="H10" s="236"/>
      <c r="I10" s="236"/>
      <c r="J10" s="236"/>
      <c r="K10" s="236"/>
      <c r="L10" s="236"/>
    </row>
    <row r="11" spans="1:12" ht="28.5" customHeight="1" x14ac:dyDescent="0.25">
      <c r="A11" s="236"/>
      <c r="B11" s="236"/>
      <c r="C11" s="236"/>
      <c r="D11" s="236"/>
      <c r="E11" s="236"/>
      <c r="F11" s="236"/>
      <c r="G11" s="236"/>
      <c r="H11" s="236"/>
      <c r="I11" s="236"/>
      <c r="J11" s="236"/>
      <c r="K11" s="236"/>
      <c r="L11" s="236"/>
    </row>
    <row r="12" spans="1:12" ht="15.75" thickBot="1" x14ac:dyDescent="0.3"/>
    <row r="13" spans="1:12" ht="15.75" thickBot="1" x14ac:dyDescent="0.3">
      <c r="A13" s="72" t="s">
        <v>63</v>
      </c>
      <c r="B13" s="237" t="s">
        <v>89</v>
      </c>
      <c r="C13" s="238"/>
      <c r="D13" s="238"/>
      <c r="E13" s="238"/>
      <c r="F13" s="238"/>
      <c r="G13" s="238"/>
      <c r="H13" s="238"/>
      <c r="I13" s="238"/>
      <c r="J13" s="238"/>
      <c r="K13" s="238"/>
      <c r="L13" s="238"/>
    </row>
    <row r="14" spans="1:12" ht="15.75" thickBot="1" x14ac:dyDescent="0.3">
      <c r="A14" s="73">
        <v>1</v>
      </c>
      <c r="B14" s="234"/>
      <c r="C14" s="234"/>
      <c r="D14" s="234"/>
      <c r="E14" s="234"/>
      <c r="F14" s="234"/>
      <c r="G14" s="234"/>
      <c r="H14" s="234"/>
      <c r="I14" s="234"/>
      <c r="J14" s="234"/>
      <c r="K14" s="234"/>
      <c r="L14" s="234"/>
    </row>
    <row r="15" spans="1:12" ht="15.75" thickBot="1" x14ac:dyDescent="0.3">
      <c r="A15" s="73">
        <v>2</v>
      </c>
      <c r="B15" s="234"/>
      <c r="C15" s="234"/>
      <c r="D15" s="234"/>
      <c r="E15" s="234"/>
      <c r="F15" s="234"/>
      <c r="G15" s="234"/>
      <c r="H15" s="234"/>
      <c r="I15" s="234"/>
      <c r="J15" s="234"/>
      <c r="K15" s="234"/>
      <c r="L15" s="234"/>
    </row>
    <row r="16" spans="1:12" ht="15.75" thickBot="1" x14ac:dyDescent="0.3">
      <c r="A16" s="73">
        <v>3</v>
      </c>
      <c r="B16" s="234"/>
      <c r="C16" s="234"/>
      <c r="D16" s="234"/>
      <c r="E16" s="234"/>
      <c r="F16" s="234"/>
      <c r="G16" s="234"/>
      <c r="H16" s="234"/>
      <c r="I16" s="234"/>
      <c r="J16" s="234"/>
      <c r="K16" s="234"/>
      <c r="L16" s="234"/>
    </row>
    <row r="17" spans="1:12" ht="15.75" thickBot="1" x14ac:dyDescent="0.3">
      <c r="A17" s="73">
        <v>4</v>
      </c>
      <c r="B17" s="234"/>
      <c r="C17" s="234"/>
      <c r="D17" s="234"/>
      <c r="E17" s="234"/>
      <c r="F17" s="234"/>
      <c r="G17" s="234"/>
      <c r="H17" s="234"/>
      <c r="I17" s="234"/>
      <c r="J17" s="234"/>
      <c r="K17" s="234"/>
      <c r="L17" s="234"/>
    </row>
    <row r="18" spans="1:12" ht="15.75" thickBot="1" x14ac:dyDescent="0.3">
      <c r="A18" s="73">
        <v>5</v>
      </c>
      <c r="B18" s="234"/>
      <c r="C18" s="234"/>
      <c r="D18" s="234"/>
      <c r="E18" s="234"/>
      <c r="F18" s="234"/>
      <c r="G18" s="234"/>
      <c r="H18" s="234"/>
      <c r="I18" s="234"/>
      <c r="J18" s="234"/>
      <c r="K18" s="234"/>
      <c r="L18" s="234"/>
    </row>
    <row r="19" spans="1:12" x14ac:dyDescent="0.25">
      <c r="A19" s="80"/>
      <c r="B19" s="80"/>
      <c r="C19" s="80"/>
      <c r="D19" s="80"/>
      <c r="E19" s="80"/>
      <c r="F19" s="80"/>
      <c r="G19" s="80"/>
      <c r="H19" s="80"/>
      <c r="I19" s="80"/>
      <c r="J19" s="80"/>
      <c r="K19" s="80"/>
      <c r="L19" s="80"/>
    </row>
    <row r="20" spans="1:12" x14ac:dyDescent="0.25">
      <c r="A20" s="81"/>
      <c r="B20" s="80"/>
      <c r="C20" s="80"/>
      <c r="D20" s="80"/>
      <c r="E20" s="80"/>
      <c r="F20" s="80"/>
      <c r="G20" s="80"/>
      <c r="H20" s="80"/>
      <c r="I20" s="80"/>
      <c r="J20" s="80"/>
      <c r="K20" s="80"/>
      <c r="L20" s="80"/>
    </row>
    <row r="21" spans="1:12" x14ac:dyDescent="0.25">
      <c r="A21" s="228" t="s">
        <v>88</v>
      </c>
      <c r="B21" s="228"/>
      <c r="C21" s="228"/>
      <c r="D21" s="228"/>
      <c r="E21" s="228"/>
      <c r="F21" s="228"/>
      <c r="G21" s="228"/>
      <c r="H21" s="228"/>
      <c r="I21" s="228"/>
      <c r="J21" s="228"/>
      <c r="K21" s="228"/>
      <c r="L21" s="228"/>
    </row>
    <row r="23" spans="1:12" ht="27" customHeight="1" x14ac:dyDescent="0.25">
      <c r="A23" s="229" t="s">
        <v>64</v>
      </c>
      <c r="B23" s="229"/>
      <c r="C23" s="229"/>
      <c r="D23" s="229"/>
      <c r="E23" s="75" t="s">
        <v>65</v>
      </c>
      <c r="F23" s="74" t="s">
        <v>66</v>
      </c>
      <c r="G23" s="74" t="s">
        <v>67</v>
      </c>
      <c r="H23" s="229" t="s">
        <v>3</v>
      </c>
      <c r="I23" s="229"/>
      <c r="J23" s="229"/>
      <c r="K23" s="229"/>
      <c r="L23" s="229"/>
    </row>
    <row r="24" spans="1:12" ht="30.75" customHeight="1" x14ac:dyDescent="0.25">
      <c r="A24" s="230" t="s">
        <v>97</v>
      </c>
      <c r="B24" s="231"/>
      <c r="C24" s="231"/>
      <c r="D24" s="232"/>
      <c r="E24" s="76"/>
      <c r="F24" s="1"/>
      <c r="G24" s="1"/>
      <c r="H24" s="218"/>
      <c r="I24" s="218"/>
      <c r="J24" s="218"/>
      <c r="K24" s="218"/>
      <c r="L24" s="218"/>
    </row>
    <row r="25" spans="1:12" ht="35.25" customHeight="1" x14ac:dyDescent="0.25">
      <c r="A25" s="215" t="s">
        <v>98</v>
      </c>
      <c r="B25" s="216"/>
      <c r="C25" s="216"/>
      <c r="D25" s="217"/>
      <c r="E25" s="77"/>
      <c r="F25" s="1"/>
      <c r="G25" s="1"/>
      <c r="H25" s="218"/>
      <c r="I25" s="218"/>
      <c r="J25" s="218"/>
      <c r="K25" s="218"/>
      <c r="L25" s="218"/>
    </row>
    <row r="26" spans="1:12" ht="24.75" customHeight="1" x14ac:dyDescent="0.25">
      <c r="A26" s="215" t="s">
        <v>133</v>
      </c>
      <c r="B26" s="216"/>
      <c r="C26" s="216"/>
      <c r="D26" s="217"/>
      <c r="E26" s="77"/>
      <c r="F26" s="1"/>
      <c r="G26" s="1"/>
      <c r="H26" s="218"/>
      <c r="I26" s="218"/>
      <c r="J26" s="218"/>
      <c r="K26" s="218"/>
      <c r="L26" s="218"/>
    </row>
    <row r="27" spans="1:12" ht="27" customHeight="1" x14ac:dyDescent="0.25">
      <c r="A27" s="225" t="s">
        <v>68</v>
      </c>
      <c r="B27" s="226"/>
      <c r="C27" s="226"/>
      <c r="D27" s="227"/>
      <c r="E27" s="78"/>
      <c r="F27" s="1"/>
      <c r="G27" s="1"/>
      <c r="H27" s="218"/>
      <c r="I27" s="218"/>
      <c r="J27" s="218"/>
      <c r="K27" s="218"/>
      <c r="L27" s="218"/>
    </row>
    <row r="28" spans="1:12" ht="20.25" customHeight="1" x14ac:dyDescent="0.25">
      <c r="A28" s="225" t="s">
        <v>92</v>
      </c>
      <c r="B28" s="226"/>
      <c r="C28" s="226"/>
      <c r="D28" s="227"/>
      <c r="E28" s="78"/>
      <c r="F28" s="1"/>
      <c r="G28" s="1"/>
      <c r="H28" s="219"/>
      <c r="I28" s="220"/>
      <c r="J28" s="220"/>
      <c r="K28" s="220"/>
      <c r="L28" s="221"/>
    </row>
    <row r="29" spans="1:12" ht="28.5" customHeight="1" x14ac:dyDescent="0.25">
      <c r="A29" s="225" t="s">
        <v>134</v>
      </c>
      <c r="B29" s="226"/>
      <c r="C29" s="226"/>
      <c r="D29" s="227"/>
      <c r="E29" s="78"/>
      <c r="F29" s="1"/>
      <c r="G29" s="1"/>
      <c r="H29" s="218"/>
      <c r="I29" s="218"/>
      <c r="J29" s="218"/>
      <c r="K29" s="218"/>
      <c r="L29" s="218"/>
    </row>
    <row r="30" spans="1:12" ht="28.5" customHeight="1" x14ac:dyDescent="0.25">
      <c r="A30" s="225" t="s">
        <v>95</v>
      </c>
      <c r="B30" s="226"/>
      <c r="C30" s="226"/>
      <c r="D30" s="227"/>
      <c r="E30" s="78"/>
      <c r="F30" s="1"/>
      <c r="G30" s="1"/>
      <c r="H30" s="219"/>
      <c r="I30" s="220"/>
      <c r="J30" s="220"/>
      <c r="K30" s="220"/>
      <c r="L30" s="221"/>
    </row>
    <row r="31" spans="1:12" ht="15.75" customHeight="1" x14ac:dyDescent="0.25">
      <c r="A31" s="215" t="s">
        <v>69</v>
      </c>
      <c r="B31" s="216"/>
      <c r="C31" s="216"/>
      <c r="D31" s="217"/>
      <c r="E31" s="77"/>
      <c r="F31" s="1"/>
      <c r="G31" s="1"/>
      <c r="H31" s="218"/>
      <c r="I31" s="218"/>
      <c r="J31" s="218"/>
      <c r="K31" s="218"/>
      <c r="L31" s="218"/>
    </row>
    <row r="32" spans="1:12" ht="19.5" customHeight="1" x14ac:dyDescent="0.25">
      <c r="A32" s="215" t="s">
        <v>70</v>
      </c>
      <c r="B32" s="216"/>
      <c r="C32" s="216"/>
      <c r="D32" s="217"/>
      <c r="E32" s="77"/>
      <c r="F32" s="1"/>
      <c r="G32" s="1"/>
      <c r="H32" s="218"/>
      <c r="I32" s="218"/>
      <c r="J32" s="218"/>
      <c r="K32" s="218"/>
      <c r="L32" s="218"/>
    </row>
    <row r="33" spans="1:12" ht="27.75" customHeight="1" x14ac:dyDescent="0.25">
      <c r="A33" s="215" t="s">
        <v>71</v>
      </c>
      <c r="B33" s="216"/>
      <c r="C33" s="216"/>
      <c r="D33" s="217"/>
      <c r="E33" s="77"/>
      <c r="F33" s="1"/>
      <c r="G33" s="1"/>
      <c r="H33" s="218"/>
      <c r="I33" s="218"/>
      <c r="J33" s="218"/>
      <c r="K33" s="218"/>
      <c r="L33" s="218"/>
    </row>
    <row r="34" spans="1:12" ht="61.5" customHeight="1" x14ac:dyDescent="0.25">
      <c r="A34" s="215" t="s">
        <v>72</v>
      </c>
      <c r="B34" s="216"/>
      <c r="C34" s="216"/>
      <c r="D34" s="217"/>
      <c r="E34" s="77"/>
      <c r="F34" s="1"/>
      <c r="G34" s="1"/>
      <c r="H34" s="218"/>
      <c r="I34" s="218"/>
      <c r="J34" s="218"/>
      <c r="K34" s="218"/>
      <c r="L34" s="218"/>
    </row>
    <row r="35" spans="1:12" ht="17.25" customHeight="1" x14ac:dyDescent="0.25">
      <c r="A35" s="215" t="s">
        <v>73</v>
      </c>
      <c r="B35" s="216"/>
      <c r="C35" s="216"/>
      <c r="D35" s="217"/>
      <c r="E35" s="77"/>
      <c r="F35" s="1"/>
      <c r="G35" s="1"/>
      <c r="H35" s="218"/>
      <c r="I35" s="218"/>
      <c r="J35" s="218"/>
      <c r="K35" s="218"/>
      <c r="L35" s="218"/>
    </row>
    <row r="36" spans="1:12" ht="24" customHeight="1" x14ac:dyDescent="0.25">
      <c r="A36" s="222" t="s">
        <v>94</v>
      </c>
      <c r="B36" s="223"/>
      <c r="C36" s="223"/>
      <c r="D36" s="224"/>
      <c r="E36" s="77"/>
      <c r="F36" s="1"/>
      <c r="G36" s="1"/>
      <c r="H36" s="219"/>
      <c r="I36" s="220"/>
      <c r="J36" s="220"/>
      <c r="K36" s="220"/>
      <c r="L36" s="221"/>
    </row>
    <row r="37" spans="1:12" ht="24" customHeight="1" x14ac:dyDescent="0.25">
      <c r="A37" s="215" t="s">
        <v>99</v>
      </c>
      <c r="B37" s="216"/>
      <c r="C37" s="216"/>
      <c r="D37" s="217"/>
      <c r="E37" s="77"/>
      <c r="F37" s="1"/>
      <c r="G37" s="1"/>
      <c r="H37" s="219"/>
      <c r="I37" s="220"/>
      <c r="J37" s="220"/>
      <c r="K37" s="220"/>
      <c r="L37" s="221"/>
    </row>
    <row r="38" spans="1:12" ht="28.5" customHeight="1" x14ac:dyDescent="0.25">
      <c r="A38" s="215" t="s">
        <v>100</v>
      </c>
      <c r="B38" s="216"/>
      <c r="C38" s="216"/>
      <c r="D38" s="217"/>
      <c r="E38" s="79"/>
      <c r="F38" s="1"/>
      <c r="G38" s="1"/>
      <c r="H38" s="218"/>
      <c r="I38" s="218"/>
      <c r="J38" s="218"/>
      <c r="K38" s="218"/>
      <c r="L38" s="218"/>
    </row>
    <row r="41" spans="1:12" x14ac:dyDescent="0.25">
      <c r="A41" s="228" t="s">
        <v>96</v>
      </c>
      <c r="B41" s="228"/>
      <c r="C41" s="228"/>
      <c r="D41" s="228"/>
      <c r="E41" s="228"/>
      <c r="F41" s="228"/>
      <c r="G41" s="228"/>
      <c r="H41" s="228"/>
      <c r="I41" s="228"/>
      <c r="J41" s="228"/>
      <c r="K41" s="228"/>
      <c r="L41" s="228"/>
    </row>
    <row r="43" spans="1:12" ht="15" customHeight="1" x14ac:dyDescent="0.25">
      <c r="A43" s="229" t="s">
        <v>64</v>
      </c>
      <c r="B43" s="229"/>
      <c r="C43" s="229"/>
      <c r="D43" s="229"/>
      <c r="E43" s="75" t="s">
        <v>65</v>
      </c>
      <c r="F43" s="82" t="s">
        <v>66</v>
      </c>
      <c r="G43" s="82" t="s">
        <v>67</v>
      </c>
      <c r="H43" s="229" t="s">
        <v>3</v>
      </c>
      <c r="I43" s="229"/>
      <c r="J43" s="229"/>
      <c r="K43" s="229"/>
      <c r="L43" s="229"/>
    </row>
    <row r="44" spans="1:12" ht="30" customHeight="1" x14ac:dyDescent="0.25">
      <c r="A44" s="230" t="s">
        <v>97</v>
      </c>
      <c r="B44" s="231"/>
      <c r="C44" s="231"/>
      <c r="D44" s="232"/>
      <c r="E44" s="76"/>
      <c r="F44" s="1"/>
      <c r="G44" s="1"/>
      <c r="H44" s="218"/>
      <c r="I44" s="218"/>
      <c r="J44" s="218"/>
      <c r="K44" s="218"/>
      <c r="L44" s="218"/>
    </row>
    <row r="45" spans="1:12" ht="15" customHeight="1" x14ac:dyDescent="0.25">
      <c r="A45" s="215" t="s">
        <v>98</v>
      </c>
      <c r="B45" s="216"/>
      <c r="C45" s="216"/>
      <c r="D45" s="217"/>
      <c r="E45" s="77"/>
      <c r="F45" s="1"/>
      <c r="G45" s="1"/>
      <c r="H45" s="218"/>
      <c r="I45" s="218"/>
      <c r="J45" s="218"/>
      <c r="K45" s="218"/>
      <c r="L45" s="218"/>
    </row>
    <row r="46" spans="1:12" ht="15" customHeight="1" x14ac:dyDescent="0.25">
      <c r="A46" s="215" t="s">
        <v>133</v>
      </c>
      <c r="B46" s="216"/>
      <c r="C46" s="216"/>
      <c r="D46" s="217"/>
      <c r="E46" s="77"/>
      <c r="F46" s="1"/>
      <c r="G46" s="1"/>
      <c r="H46" s="218"/>
      <c r="I46" s="218"/>
      <c r="J46" s="218"/>
      <c r="K46" s="218"/>
      <c r="L46" s="218"/>
    </row>
    <row r="47" spans="1:12" ht="15" customHeight="1" x14ac:dyDescent="0.25">
      <c r="A47" s="225" t="s">
        <v>68</v>
      </c>
      <c r="B47" s="226"/>
      <c r="C47" s="226"/>
      <c r="D47" s="227"/>
      <c r="E47" s="78"/>
      <c r="F47" s="1"/>
      <c r="G47" s="1"/>
      <c r="H47" s="218"/>
      <c r="I47" s="218"/>
      <c r="J47" s="218"/>
      <c r="K47" s="218"/>
      <c r="L47" s="218"/>
    </row>
    <row r="48" spans="1:12" ht="15" customHeight="1" x14ac:dyDescent="0.25">
      <c r="A48" s="225" t="s">
        <v>92</v>
      </c>
      <c r="B48" s="226"/>
      <c r="C48" s="226"/>
      <c r="D48" s="227"/>
      <c r="E48" s="78"/>
      <c r="F48" s="1"/>
      <c r="G48" s="1"/>
      <c r="H48" s="219"/>
      <c r="I48" s="220"/>
      <c r="J48" s="220"/>
      <c r="K48" s="220"/>
      <c r="L48" s="221"/>
    </row>
    <row r="49" spans="1:12" ht="37.5" customHeight="1" x14ac:dyDescent="0.25">
      <c r="A49" s="225" t="s">
        <v>134</v>
      </c>
      <c r="B49" s="226"/>
      <c r="C49" s="226"/>
      <c r="D49" s="227"/>
      <c r="E49" s="78"/>
      <c r="F49" s="1"/>
      <c r="G49" s="1"/>
      <c r="H49" s="218"/>
      <c r="I49" s="218"/>
      <c r="J49" s="218"/>
      <c r="K49" s="218"/>
      <c r="L49" s="218"/>
    </row>
    <row r="50" spans="1:12" ht="15" customHeight="1" x14ac:dyDescent="0.25">
      <c r="A50" s="225" t="s">
        <v>95</v>
      </c>
      <c r="B50" s="226"/>
      <c r="C50" s="226"/>
      <c r="D50" s="227"/>
      <c r="E50" s="78"/>
      <c r="F50" s="1"/>
      <c r="G50" s="1"/>
      <c r="H50" s="219"/>
      <c r="I50" s="220"/>
      <c r="J50" s="220"/>
      <c r="K50" s="220"/>
      <c r="L50" s="221"/>
    </row>
    <row r="51" spans="1:12" ht="15" customHeight="1" x14ac:dyDescent="0.25">
      <c r="A51" s="215" t="s">
        <v>69</v>
      </c>
      <c r="B51" s="216"/>
      <c r="C51" s="216"/>
      <c r="D51" s="217"/>
      <c r="E51" s="77"/>
      <c r="F51" s="1"/>
      <c r="G51" s="1"/>
      <c r="H51" s="218"/>
      <c r="I51" s="218"/>
      <c r="J51" s="218"/>
      <c r="K51" s="218"/>
      <c r="L51" s="218"/>
    </row>
    <row r="52" spans="1:12" ht="15" customHeight="1" x14ac:dyDescent="0.25">
      <c r="A52" s="215" t="s">
        <v>70</v>
      </c>
      <c r="B52" s="216"/>
      <c r="C52" s="216"/>
      <c r="D52" s="217"/>
      <c r="E52" s="77"/>
      <c r="F52" s="1"/>
      <c r="G52" s="1"/>
      <c r="H52" s="218"/>
      <c r="I52" s="218"/>
      <c r="J52" s="218"/>
      <c r="K52" s="218"/>
      <c r="L52" s="218"/>
    </row>
    <row r="53" spans="1:12" ht="15" customHeight="1" x14ac:dyDescent="0.25">
      <c r="A53" s="215" t="s">
        <v>71</v>
      </c>
      <c r="B53" s="216"/>
      <c r="C53" s="216"/>
      <c r="D53" s="217"/>
      <c r="E53" s="77"/>
      <c r="F53" s="1"/>
      <c r="G53" s="1"/>
      <c r="H53" s="218"/>
      <c r="I53" s="218"/>
      <c r="J53" s="218"/>
      <c r="K53" s="218"/>
      <c r="L53" s="218"/>
    </row>
    <row r="54" spans="1:12" ht="15" customHeight="1" x14ac:dyDescent="0.25">
      <c r="A54" s="215" t="s">
        <v>72</v>
      </c>
      <c r="B54" s="216"/>
      <c r="C54" s="216"/>
      <c r="D54" s="217"/>
      <c r="E54" s="77"/>
      <c r="F54" s="1"/>
      <c r="G54" s="1"/>
      <c r="H54" s="218"/>
      <c r="I54" s="218"/>
      <c r="J54" s="218"/>
      <c r="K54" s="218"/>
      <c r="L54" s="218"/>
    </row>
    <row r="55" spans="1:12" ht="15" customHeight="1" x14ac:dyDescent="0.25">
      <c r="A55" s="215" t="s">
        <v>73</v>
      </c>
      <c r="B55" s="216"/>
      <c r="C55" s="216"/>
      <c r="D55" s="217"/>
      <c r="E55" s="77"/>
      <c r="F55" s="1"/>
      <c r="G55" s="1"/>
      <c r="H55" s="218"/>
      <c r="I55" s="218"/>
      <c r="J55" s="218"/>
      <c r="K55" s="218"/>
      <c r="L55" s="218"/>
    </row>
    <row r="56" spans="1:12" ht="15" customHeight="1" x14ac:dyDescent="0.25">
      <c r="A56" s="222" t="s">
        <v>94</v>
      </c>
      <c r="B56" s="223"/>
      <c r="C56" s="223"/>
      <c r="D56" s="224"/>
      <c r="E56" s="77"/>
      <c r="F56" s="1"/>
      <c r="G56" s="1"/>
      <c r="H56" s="219"/>
      <c r="I56" s="220"/>
      <c r="J56" s="220"/>
      <c r="K56" s="220"/>
      <c r="L56" s="221"/>
    </row>
    <row r="57" spans="1:12" ht="15" customHeight="1" x14ac:dyDescent="0.25">
      <c r="A57" s="215" t="s">
        <v>99</v>
      </c>
      <c r="B57" s="216"/>
      <c r="C57" s="216"/>
      <c r="D57" s="217"/>
      <c r="E57" s="77"/>
      <c r="F57" s="1"/>
      <c r="G57" s="1"/>
      <c r="H57" s="219"/>
      <c r="I57" s="220"/>
      <c r="J57" s="220"/>
      <c r="K57" s="220"/>
      <c r="L57" s="221"/>
    </row>
    <row r="58" spans="1:12" ht="15" customHeight="1" x14ac:dyDescent="0.25">
      <c r="A58" s="215" t="s">
        <v>100</v>
      </c>
      <c r="B58" s="216"/>
      <c r="C58" s="216"/>
      <c r="D58" s="217"/>
      <c r="E58" s="79"/>
      <c r="F58" s="1"/>
      <c r="G58" s="1"/>
      <c r="H58" s="218"/>
      <c r="I58" s="218"/>
      <c r="J58" s="218"/>
      <c r="K58" s="218"/>
      <c r="L58" s="218"/>
    </row>
  </sheetData>
  <mergeCells count="77">
    <mergeCell ref="A4:L4"/>
    <mergeCell ref="A6:L6"/>
    <mergeCell ref="A8:L9"/>
    <mergeCell ref="A10:L11"/>
    <mergeCell ref="B13:L13"/>
    <mergeCell ref="A23:D23"/>
    <mergeCell ref="A28:D28"/>
    <mergeCell ref="H28:L28"/>
    <mergeCell ref="H25:L25"/>
    <mergeCell ref="H26:L26"/>
    <mergeCell ref="H27:L27"/>
    <mergeCell ref="A24:D24"/>
    <mergeCell ref="A25:D25"/>
    <mergeCell ref="A26:D26"/>
    <mergeCell ref="H24:L24"/>
    <mergeCell ref="A27:D27"/>
    <mergeCell ref="B14:L14"/>
    <mergeCell ref="B15:L15"/>
    <mergeCell ref="B16:L16"/>
    <mergeCell ref="B17:L17"/>
    <mergeCell ref="B18:L18"/>
    <mergeCell ref="H38:L38"/>
    <mergeCell ref="A2:L2"/>
    <mergeCell ref="A21:L21"/>
    <mergeCell ref="H29:L29"/>
    <mergeCell ref="H31:L31"/>
    <mergeCell ref="H32:L32"/>
    <mergeCell ref="H33:L33"/>
    <mergeCell ref="H34:L34"/>
    <mergeCell ref="H35:L35"/>
    <mergeCell ref="A32:D32"/>
    <mergeCell ref="A33:D33"/>
    <mergeCell ref="A34:D34"/>
    <mergeCell ref="A35:D35"/>
    <mergeCell ref="A38:D38"/>
    <mergeCell ref="H23:L23"/>
    <mergeCell ref="A29:D29"/>
    <mergeCell ref="H36:L36"/>
    <mergeCell ref="A36:D36"/>
    <mergeCell ref="A37:D37"/>
    <mergeCell ref="A30:D30"/>
    <mergeCell ref="H30:L30"/>
    <mergeCell ref="A31:D31"/>
    <mergeCell ref="A41:L41"/>
    <mergeCell ref="A43:D43"/>
    <mergeCell ref="H43:L43"/>
    <mergeCell ref="A44:D44"/>
    <mergeCell ref="H44:L44"/>
    <mergeCell ref="A45:D45"/>
    <mergeCell ref="H45:L45"/>
    <mergeCell ref="A46:D46"/>
    <mergeCell ref="H46:L46"/>
    <mergeCell ref="A47:D47"/>
    <mergeCell ref="H47:L47"/>
    <mergeCell ref="H53:L53"/>
    <mergeCell ref="A48:D48"/>
    <mergeCell ref="H48:L48"/>
    <mergeCell ref="A49:D49"/>
    <mergeCell ref="H49:L49"/>
    <mergeCell ref="A50:D50"/>
    <mergeCell ref="H50:L50"/>
    <mergeCell ref="A57:D57"/>
    <mergeCell ref="A58:D58"/>
    <mergeCell ref="H58:L58"/>
    <mergeCell ref="H57:L57"/>
    <mergeCell ref="H37:L37"/>
    <mergeCell ref="A54:D54"/>
    <mergeCell ref="H54:L54"/>
    <mergeCell ref="A55:D55"/>
    <mergeCell ref="H55:L55"/>
    <mergeCell ref="A56:D56"/>
    <mergeCell ref="H56:L56"/>
    <mergeCell ref="A51:D51"/>
    <mergeCell ref="H51:L51"/>
    <mergeCell ref="A52:D52"/>
    <mergeCell ref="H52:L52"/>
    <mergeCell ref="A53:D53"/>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60"/>
  <sheetViews>
    <sheetView topLeftCell="A155" zoomScale="71" zoomScaleNormal="71" workbookViewId="0">
      <selection activeCell="F143" sqref="F143"/>
    </sheetView>
  </sheetViews>
  <sheetFormatPr baseColWidth="10" defaultRowHeight="15" x14ac:dyDescent="0.25"/>
  <cols>
    <col min="1" max="1" width="3.140625" style="7" bestFit="1" customWidth="1"/>
    <col min="2" max="2" width="102.7109375" style="7" bestFit="1" customWidth="1"/>
    <col min="3" max="3" width="31.140625" style="7" customWidth="1"/>
    <col min="4" max="4" width="26.7109375" style="7" customWidth="1"/>
    <col min="5" max="5" width="25" style="7" customWidth="1"/>
    <col min="6" max="7" width="29.7109375" style="7" customWidth="1"/>
    <col min="8" max="8" width="24.5703125" style="7" customWidth="1"/>
    <col min="9" max="10" width="24" style="7" customWidth="1"/>
    <col min="11" max="11" width="20.28515625" style="7" customWidth="1"/>
    <col min="12" max="12" width="22.28515625" style="7" customWidth="1"/>
    <col min="13" max="13" width="20.85546875" style="7" customWidth="1"/>
    <col min="14" max="14" width="18.7109375" style="7" customWidth="1"/>
    <col min="15" max="15" width="22.140625" style="7" customWidth="1"/>
    <col min="16" max="16" width="26.140625" style="7" customWidth="1"/>
    <col min="17" max="17" width="19.5703125" style="7" bestFit="1" customWidth="1"/>
    <col min="18" max="18" width="14.5703125" style="7" customWidth="1"/>
    <col min="19" max="19" width="24.85546875" style="7" customWidth="1"/>
    <col min="20" max="20" width="23.7109375" style="7" customWidth="1"/>
    <col min="21" max="21" width="17.28515625" style="7" customWidth="1"/>
    <col min="22" max="22" width="16.85546875" style="7" customWidth="1"/>
    <col min="23" max="23" width="6.42578125" style="7" customWidth="1"/>
    <col min="24" max="252" width="11.42578125" style="7"/>
    <col min="253" max="253" width="1" style="7" customWidth="1"/>
    <col min="254" max="254" width="4.28515625" style="7" customWidth="1"/>
    <col min="255" max="255" width="34.7109375" style="7" customWidth="1"/>
    <col min="256" max="256" width="0" style="7" hidden="1" customWidth="1"/>
    <col min="257" max="257" width="20" style="7" customWidth="1"/>
    <col min="258" max="258" width="20.85546875" style="7" customWidth="1"/>
    <col min="259" max="259" width="25" style="7" customWidth="1"/>
    <col min="260" max="260" width="18.7109375" style="7" customWidth="1"/>
    <col min="261" max="261" width="29.7109375" style="7" customWidth="1"/>
    <col min="262" max="262" width="13.42578125" style="7" customWidth="1"/>
    <col min="263" max="263" width="13.85546875" style="7" customWidth="1"/>
    <col min="264" max="268" width="16.5703125" style="7" customWidth="1"/>
    <col min="269" max="269" width="20.5703125" style="7" customWidth="1"/>
    <col min="270" max="270" width="21.140625" style="7" customWidth="1"/>
    <col min="271" max="271" width="9.5703125" style="7" customWidth="1"/>
    <col min="272" max="272" width="0.42578125" style="7" customWidth="1"/>
    <col min="273" max="279" width="6.42578125" style="7" customWidth="1"/>
    <col min="280" max="508" width="11.42578125" style="7"/>
    <col min="509" max="509" width="1" style="7" customWidth="1"/>
    <col min="510" max="510" width="4.28515625" style="7" customWidth="1"/>
    <col min="511" max="511" width="34.7109375" style="7" customWidth="1"/>
    <col min="512" max="512" width="0" style="7" hidden="1" customWidth="1"/>
    <col min="513" max="513" width="20" style="7" customWidth="1"/>
    <col min="514" max="514" width="20.85546875" style="7" customWidth="1"/>
    <col min="515" max="515" width="25" style="7" customWidth="1"/>
    <col min="516" max="516" width="18.7109375" style="7" customWidth="1"/>
    <col min="517" max="517" width="29.7109375" style="7" customWidth="1"/>
    <col min="518" max="518" width="13.42578125" style="7" customWidth="1"/>
    <col min="519" max="519" width="13.85546875" style="7" customWidth="1"/>
    <col min="520" max="524" width="16.5703125" style="7" customWidth="1"/>
    <col min="525" max="525" width="20.5703125" style="7" customWidth="1"/>
    <col min="526" max="526" width="21.140625" style="7" customWidth="1"/>
    <col min="527" max="527" width="9.5703125" style="7" customWidth="1"/>
    <col min="528" max="528" width="0.42578125" style="7" customWidth="1"/>
    <col min="529" max="535" width="6.42578125" style="7" customWidth="1"/>
    <col min="536" max="764" width="11.42578125" style="7"/>
    <col min="765" max="765" width="1" style="7" customWidth="1"/>
    <col min="766" max="766" width="4.28515625" style="7" customWidth="1"/>
    <col min="767" max="767" width="34.7109375" style="7" customWidth="1"/>
    <col min="768" max="768" width="0" style="7" hidden="1" customWidth="1"/>
    <col min="769" max="769" width="20" style="7" customWidth="1"/>
    <col min="770" max="770" width="20.85546875" style="7" customWidth="1"/>
    <col min="771" max="771" width="25" style="7" customWidth="1"/>
    <col min="772" max="772" width="18.7109375" style="7" customWidth="1"/>
    <col min="773" max="773" width="29.7109375" style="7" customWidth="1"/>
    <col min="774" max="774" width="13.42578125" style="7" customWidth="1"/>
    <col min="775" max="775" width="13.85546875" style="7" customWidth="1"/>
    <col min="776" max="780" width="16.5703125" style="7" customWidth="1"/>
    <col min="781" max="781" width="20.5703125" style="7" customWidth="1"/>
    <col min="782" max="782" width="21.140625" style="7" customWidth="1"/>
    <col min="783" max="783" width="9.5703125" style="7" customWidth="1"/>
    <col min="784" max="784" width="0.42578125" style="7" customWidth="1"/>
    <col min="785" max="791" width="6.42578125" style="7" customWidth="1"/>
    <col min="792" max="1020" width="11.42578125" style="7"/>
    <col min="1021" max="1021" width="1" style="7" customWidth="1"/>
    <col min="1022" max="1022" width="4.28515625" style="7" customWidth="1"/>
    <col min="1023" max="1023" width="34.7109375" style="7" customWidth="1"/>
    <col min="1024" max="1024" width="0" style="7" hidden="1" customWidth="1"/>
    <col min="1025" max="1025" width="20" style="7" customWidth="1"/>
    <col min="1026" max="1026" width="20.85546875" style="7" customWidth="1"/>
    <col min="1027" max="1027" width="25" style="7" customWidth="1"/>
    <col min="1028" max="1028" width="18.7109375" style="7" customWidth="1"/>
    <col min="1029" max="1029" width="29.7109375" style="7" customWidth="1"/>
    <col min="1030" max="1030" width="13.42578125" style="7" customWidth="1"/>
    <col min="1031" max="1031" width="13.85546875" style="7" customWidth="1"/>
    <col min="1032" max="1036" width="16.5703125" style="7" customWidth="1"/>
    <col min="1037" max="1037" width="20.5703125" style="7" customWidth="1"/>
    <col min="1038" max="1038" width="21.140625" style="7" customWidth="1"/>
    <col min="1039" max="1039" width="9.5703125" style="7" customWidth="1"/>
    <col min="1040" max="1040" width="0.42578125" style="7" customWidth="1"/>
    <col min="1041" max="1047" width="6.42578125" style="7" customWidth="1"/>
    <col min="1048" max="1276" width="11.42578125" style="7"/>
    <col min="1277" max="1277" width="1" style="7" customWidth="1"/>
    <col min="1278" max="1278" width="4.28515625" style="7" customWidth="1"/>
    <col min="1279" max="1279" width="34.7109375" style="7" customWidth="1"/>
    <col min="1280" max="1280" width="0" style="7" hidden="1" customWidth="1"/>
    <col min="1281" max="1281" width="20" style="7" customWidth="1"/>
    <col min="1282" max="1282" width="20.85546875" style="7" customWidth="1"/>
    <col min="1283" max="1283" width="25" style="7" customWidth="1"/>
    <col min="1284" max="1284" width="18.7109375" style="7" customWidth="1"/>
    <col min="1285" max="1285" width="29.7109375" style="7" customWidth="1"/>
    <col min="1286" max="1286" width="13.42578125" style="7" customWidth="1"/>
    <col min="1287" max="1287" width="13.85546875" style="7" customWidth="1"/>
    <col min="1288" max="1292" width="16.5703125" style="7" customWidth="1"/>
    <col min="1293" max="1293" width="20.5703125" style="7" customWidth="1"/>
    <col min="1294" max="1294" width="21.140625" style="7" customWidth="1"/>
    <col min="1295" max="1295" width="9.5703125" style="7" customWidth="1"/>
    <col min="1296" max="1296" width="0.42578125" style="7" customWidth="1"/>
    <col min="1297" max="1303" width="6.42578125" style="7" customWidth="1"/>
    <col min="1304" max="1532" width="11.42578125" style="7"/>
    <col min="1533" max="1533" width="1" style="7" customWidth="1"/>
    <col min="1534" max="1534" width="4.28515625" style="7" customWidth="1"/>
    <col min="1535" max="1535" width="34.7109375" style="7" customWidth="1"/>
    <col min="1536" max="1536" width="0" style="7" hidden="1" customWidth="1"/>
    <col min="1537" max="1537" width="20" style="7" customWidth="1"/>
    <col min="1538" max="1538" width="20.85546875" style="7" customWidth="1"/>
    <col min="1539" max="1539" width="25" style="7" customWidth="1"/>
    <col min="1540" max="1540" width="18.7109375" style="7" customWidth="1"/>
    <col min="1541" max="1541" width="29.7109375" style="7" customWidth="1"/>
    <col min="1542" max="1542" width="13.42578125" style="7" customWidth="1"/>
    <col min="1543" max="1543" width="13.85546875" style="7" customWidth="1"/>
    <col min="1544" max="1548" width="16.5703125" style="7" customWidth="1"/>
    <col min="1549" max="1549" width="20.5703125" style="7" customWidth="1"/>
    <col min="1550" max="1550" width="21.140625" style="7" customWidth="1"/>
    <col min="1551" max="1551" width="9.5703125" style="7" customWidth="1"/>
    <col min="1552" max="1552" width="0.42578125" style="7" customWidth="1"/>
    <col min="1553" max="1559" width="6.42578125" style="7" customWidth="1"/>
    <col min="1560" max="1788" width="11.42578125" style="7"/>
    <col min="1789" max="1789" width="1" style="7" customWidth="1"/>
    <col min="1790" max="1790" width="4.28515625" style="7" customWidth="1"/>
    <col min="1791" max="1791" width="34.7109375" style="7" customWidth="1"/>
    <col min="1792" max="1792" width="0" style="7" hidden="1" customWidth="1"/>
    <col min="1793" max="1793" width="20" style="7" customWidth="1"/>
    <col min="1794" max="1794" width="20.85546875" style="7" customWidth="1"/>
    <col min="1795" max="1795" width="25" style="7" customWidth="1"/>
    <col min="1796" max="1796" width="18.7109375" style="7" customWidth="1"/>
    <col min="1797" max="1797" width="29.7109375" style="7" customWidth="1"/>
    <col min="1798" max="1798" width="13.42578125" style="7" customWidth="1"/>
    <col min="1799" max="1799" width="13.85546875" style="7" customWidth="1"/>
    <col min="1800" max="1804" width="16.5703125" style="7" customWidth="1"/>
    <col min="1805" max="1805" width="20.5703125" style="7" customWidth="1"/>
    <col min="1806" max="1806" width="21.140625" style="7" customWidth="1"/>
    <col min="1807" max="1807" width="9.5703125" style="7" customWidth="1"/>
    <col min="1808" max="1808" width="0.42578125" style="7" customWidth="1"/>
    <col min="1809" max="1815" width="6.42578125" style="7" customWidth="1"/>
    <col min="1816" max="2044" width="11.42578125" style="7"/>
    <col min="2045" max="2045" width="1" style="7" customWidth="1"/>
    <col min="2046" max="2046" width="4.28515625" style="7" customWidth="1"/>
    <col min="2047" max="2047" width="34.7109375" style="7" customWidth="1"/>
    <col min="2048" max="2048" width="0" style="7" hidden="1" customWidth="1"/>
    <col min="2049" max="2049" width="20" style="7" customWidth="1"/>
    <col min="2050" max="2050" width="20.85546875" style="7" customWidth="1"/>
    <col min="2051" max="2051" width="25" style="7" customWidth="1"/>
    <col min="2052" max="2052" width="18.7109375" style="7" customWidth="1"/>
    <col min="2053" max="2053" width="29.7109375" style="7" customWidth="1"/>
    <col min="2054" max="2054" width="13.42578125" style="7" customWidth="1"/>
    <col min="2055" max="2055" width="13.85546875" style="7" customWidth="1"/>
    <col min="2056" max="2060" width="16.5703125" style="7" customWidth="1"/>
    <col min="2061" max="2061" width="20.5703125" style="7" customWidth="1"/>
    <col min="2062" max="2062" width="21.140625" style="7" customWidth="1"/>
    <col min="2063" max="2063" width="9.5703125" style="7" customWidth="1"/>
    <col min="2064" max="2064" width="0.42578125" style="7" customWidth="1"/>
    <col min="2065" max="2071" width="6.42578125" style="7" customWidth="1"/>
    <col min="2072" max="2300" width="11.42578125" style="7"/>
    <col min="2301" max="2301" width="1" style="7" customWidth="1"/>
    <col min="2302" max="2302" width="4.28515625" style="7" customWidth="1"/>
    <col min="2303" max="2303" width="34.7109375" style="7" customWidth="1"/>
    <col min="2304" max="2304" width="0" style="7" hidden="1" customWidth="1"/>
    <col min="2305" max="2305" width="20" style="7" customWidth="1"/>
    <col min="2306" max="2306" width="20.85546875" style="7" customWidth="1"/>
    <col min="2307" max="2307" width="25" style="7" customWidth="1"/>
    <col min="2308" max="2308" width="18.7109375" style="7" customWidth="1"/>
    <col min="2309" max="2309" width="29.7109375" style="7" customWidth="1"/>
    <col min="2310" max="2310" width="13.42578125" style="7" customWidth="1"/>
    <col min="2311" max="2311" width="13.85546875" style="7" customWidth="1"/>
    <col min="2312" max="2316" width="16.5703125" style="7" customWidth="1"/>
    <col min="2317" max="2317" width="20.5703125" style="7" customWidth="1"/>
    <col min="2318" max="2318" width="21.140625" style="7" customWidth="1"/>
    <col min="2319" max="2319" width="9.5703125" style="7" customWidth="1"/>
    <col min="2320" max="2320" width="0.42578125" style="7" customWidth="1"/>
    <col min="2321" max="2327" width="6.42578125" style="7" customWidth="1"/>
    <col min="2328" max="2556" width="11.42578125" style="7"/>
    <col min="2557" max="2557" width="1" style="7" customWidth="1"/>
    <col min="2558" max="2558" width="4.28515625" style="7" customWidth="1"/>
    <col min="2559" max="2559" width="34.7109375" style="7" customWidth="1"/>
    <col min="2560" max="2560" width="0" style="7" hidden="1" customWidth="1"/>
    <col min="2561" max="2561" width="20" style="7" customWidth="1"/>
    <col min="2562" max="2562" width="20.85546875" style="7" customWidth="1"/>
    <col min="2563" max="2563" width="25" style="7" customWidth="1"/>
    <col min="2564" max="2564" width="18.7109375" style="7" customWidth="1"/>
    <col min="2565" max="2565" width="29.7109375" style="7" customWidth="1"/>
    <col min="2566" max="2566" width="13.42578125" style="7" customWidth="1"/>
    <col min="2567" max="2567" width="13.85546875" style="7" customWidth="1"/>
    <col min="2568" max="2572" width="16.5703125" style="7" customWidth="1"/>
    <col min="2573" max="2573" width="20.5703125" style="7" customWidth="1"/>
    <col min="2574" max="2574" width="21.140625" style="7" customWidth="1"/>
    <col min="2575" max="2575" width="9.5703125" style="7" customWidth="1"/>
    <col min="2576" max="2576" width="0.42578125" style="7" customWidth="1"/>
    <col min="2577" max="2583" width="6.42578125" style="7" customWidth="1"/>
    <col min="2584" max="2812" width="11.42578125" style="7"/>
    <col min="2813" max="2813" width="1" style="7" customWidth="1"/>
    <col min="2814" max="2814" width="4.28515625" style="7" customWidth="1"/>
    <col min="2815" max="2815" width="34.7109375" style="7" customWidth="1"/>
    <col min="2816" max="2816" width="0" style="7" hidden="1" customWidth="1"/>
    <col min="2817" max="2817" width="20" style="7" customWidth="1"/>
    <col min="2818" max="2818" width="20.85546875" style="7" customWidth="1"/>
    <col min="2819" max="2819" width="25" style="7" customWidth="1"/>
    <col min="2820" max="2820" width="18.7109375" style="7" customWidth="1"/>
    <col min="2821" max="2821" width="29.7109375" style="7" customWidth="1"/>
    <col min="2822" max="2822" width="13.42578125" style="7" customWidth="1"/>
    <col min="2823" max="2823" width="13.85546875" style="7" customWidth="1"/>
    <col min="2824" max="2828" width="16.5703125" style="7" customWidth="1"/>
    <col min="2829" max="2829" width="20.5703125" style="7" customWidth="1"/>
    <col min="2830" max="2830" width="21.140625" style="7" customWidth="1"/>
    <col min="2831" max="2831" width="9.5703125" style="7" customWidth="1"/>
    <col min="2832" max="2832" width="0.42578125" style="7" customWidth="1"/>
    <col min="2833" max="2839" width="6.42578125" style="7" customWidth="1"/>
    <col min="2840" max="3068" width="11.42578125" style="7"/>
    <col min="3069" max="3069" width="1" style="7" customWidth="1"/>
    <col min="3070" max="3070" width="4.28515625" style="7" customWidth="1"/>
    <col min="3071" max="3071" width="34.7109375" style="7" customWidth="1"/>
    <col min="3072" max="3072" width="0" style="7" hidden="1" customWidth="1"/>
    <col min="3073" max="3073" width="20" style="7" customWidth="1"/>
    <col min="3074" max="3074" width="20.85546875" style="7" customWidth="1"/>
    <col min="3075" max="3075" width="25" style="7" customWidth="1"/>
    <col min="3076" max="3076" width="18.7109375" style="7" customWidth="1"/>
    <col min="3077" max="3077" width="29.7109375" style="7" customWidth="1"/>
    <col min="3078" max="3078" width="13.42578125" style="7" customWidth="1"/>
    <col min="3079" max="3079" width="13.85546875" style="7" customWidth="1"/>
    <col min="3080" max="3084" width="16.5703125" style="7" customWidth="1"/>
    <col min="3085" max="3085" width="20.5703125" style="7" customWidth="1"/>
    <col min="3086" max="3086" width="21.140625" style="7" customWidth="1"/>
    <col min="3087" max="3087" width="9.5703125" style="7" customWidth="1"/>
    <col min="3088" max="3088" width="0.42578125" style="7" customWidth="1"/>
    <col min="3089" max="3095" width="6.42578125" style="7" customWidth="1"/>
    <col min="3096" max="3324" width="11.42578125" style="7"/>
    <col min="3325" max="3325" width="1" style="7" customWidth="1"/>
    <col min="3326" max="3326" width="4.28515625" style="7" customWidth="1"/>
    <col min="3327" max="3327" width="34.7109375" style="7" customWidth="1"/>
    <col min="3328" max="3328" width="0" style="7" hidden="1" customWidth="1"/>
    <col min="3329" max="3329" width="20" style="7" customWidth="1"/>
    <col min="3330" max="3330" width="20.85546875" style="7" customWidth="1"/>
    <col min="3331" max="3331" width="25" style="7" customWidth="1"/>
    <col min="3332" max="3332" width="18.7109375" style="7" customWidth="1"/>
    <col min="3333" max="3333" width="29.7109375" style="7" customWidth="1"/>
    <col min="3334" max="3334" width="13.42578125" style="7" customWidth="1"/>
    <col min="3335" max="3335" width="13.85546875" style="7" customWidth="1"/>
    <col min="3336" max="3340" width="16.5703125" style="7" customWidth="1"/>
    <col min="3341" max="3341" width="20.5703125" style="7" customWidth="1"/>
    <col min="3342" max="3342" width="21.140625" style="7" customWidth="1"/>
    <col min="3343" max="3343" width="9.5703125" style="7" customWidth="1"/>
    <col min="3344" max="3344" width="0.42578125" style="7" customWidth="1"/>
    <col min="3345" max="3351" width="6.42578125" style="7" customWidth="1"/>
    <col min="3352" max="3580" width="11.42578125" style="7"/>
    <col min="3581" max="3581" width="1" style="7" customWidth="1"/>
    <col min="3582" max="3582" width="4.28515625" style="7" customWidth="1"/>
    <col min="3583" max="3583" width="34.7109375" style="7" customWidth="1"/>
    <col min="3584" max="3584" width="0" style="7" hidden="1" customWidth="1"/>
    <col min="3585" max="3585" width="20" style="7" customWidth="1"/>
    <col min="3586" max="3586" width="20.85546875" style="7" customWidth="1"/>
    <col min="3587" max="3587" width="25" style="7" customWidth="1"/>
    <col min="3588" max="3588" width="18.7109375" style="7" customWidth="1"/>
    <col min="3589" max="3589" width="29.7109375" style="7" customWidth="1"/>
    <col min="3590" max="3590" width="13.42578125" style="7" customWidth="1"/>
    <col min="3591" max="3591" width="13.85546875" style="7" customWidth="1"/>
    <col min="3592" max="3596" width="16.5703125" style="7" customWidth="1"/>
    <col min="3597" max="3597" width="20.5703125" style="7" customWidth="1"/>
    <col min="3598" max="3598" width="21.140625" style="7" customWidth="1"/>
    <col min="3599" max="3599" width="9.5703125" style="7" customWidth="1"/>
    <col min="3600" max="3600" width="0.42578125" style="7" customWidth="1"/>
    <col min="3601" max="3607" width="6.42578125" style="7" customWidth="1"/>
    <col min="3608" max="3836" width="11.42578125" style="7"/>
    <col min="3837" max="3837" width="1" style="7" customWidth="1"/>
    <col min="3838" max="3838" width="4.28515625" style="7" customWidth="1"/>
    <col min="3839" max="3839" width="34.7109375" style="7" customWidth="1"/>
    <col min="3840" max="3840" width="0" style="7" hidden="1" customWidth="1"/>
    <col min="3841" max="3841" width="20" style="7" customWidth="1"/>
    <col min="3842" max="3842" width="20.85546875" style="7" customWidth="1"/>
    <col min="3843" max="3843" width="25" style="7" customWidth="1"/>
    <col min="3844" max="3844" width="18.7109375" style="7" customWidth="1"/>
    <col min="3845" max="3845" width="29.7109375" style="7" customWidth="1"/>
    <col min="3846" max="3846" width="13.42578125" style="7" customWidth="1"/>
    <col min="3847" max="3847" width="13.85546875" style="7" customWidth="1"/>
    <col min="3848" max="3852" width="16.5703125" style="7" customWidth="1"/>
    <col min="3853" max="3853" width="20.5703125" style="7" customWidth="1"/>
    <col min="3854" max="3854" width="21.140625" style="7" customWidth="1"/>
    <col min="3855" max="3855" width="9.5703125" style="7" customWidth="1"/>
    <col min="3856" max="3856" width="0.42578125" style="7" customWidth="1"/>
    <col min="3857" max="3863" width="6.42578125" style="7" customWidth="1"/>
    <col min="3864" max="4092" width="11.42578125" style="7"/>
    <col min="4093" max="4093" width="1" style="7" customWidth="1"/>
    <col min="4094" max="4094" width="4.28515625" style="7" customWidth="1"/>
    <col min="4095" max="4095" width="34.7109375" style="7" customWidth="1"/>
    <col min="4096" max="4096" width="0" style="7" hidden="1" customWidth="1"/>
    <col min="4097" max="4097" width="20" style="7" customWidth="1"/>
    <col min="4098" max="4098" width="20.85546875" style="7" customWidth="1"/>
    <col min="4099" max="4099" width="25" style="7" customWidth="1"/>
    <col min="4100" max="4100" width="18.7109375" style="7" customWidth="1"/>
    <col min="4101" max="4101" width="29.7109375" style="7" customWidth="1"/>
    <col min="4102" max="4102" width="13.42578125" style="7" customWidth="1"/>
    <col min="4103" max="4103" width="13.85546875" style="7" customWidth="1"/>
    <col min="4104" max="4108" width="16.5703125" style="7" customWidth="1"/>
    <col min="4109" max="4109" width="20.5703125" style="7" customWidth="1"/>
    <col min="4110" max="4110" width="21.140625" style="7" customWidth="1"/>
    <col min="4111" max="4111" width="9.5703125" style="7" customWidth="1"/>
    <col min="4112" max="4112" width="0.42578125" style="7" customWidth="1"/>
    <col min="4113" max="4119" width="6.42578125" style="7" customWidth="1"/>
    <col min="4120" max="4348" width="11.42578125" style="7"/>
    <col min="4349" max="4349" width="1" style="7" customWidth="1"/>
    <col min="4350" max="4350" width="4.28515625" style="7" customWidth="1"/>
    <col min="4351" max="4351" width="34.7109375" style="7" customWidth="1"/>
    <col min="4352" max="4352" width="0" style="7" hidden="1" customWidth="1"/>
    <col min="4353" max="4353" width="20" style="7" customWidth="1"/>
    <col min="4354" max="4354" width="20.85546875" style="7" customWidth="1"/>
    <col min="4355" max="4355" width="25" style="7" customWidth="1"/>
    <col min="4356" max="4356" width="18.7109375" style="7" customWidth="1"/>
    <col min="4357" max="4357" width="29.7109375" style="7" customWidth="1"/>
    <col min="4358" max="4358" width="13.42578125" style="7" customWidth="1"/>
    <col min="4359" max="4359" width="13.85546875" style="7" customWidth="1"/>
    <col min="4360" max="4364" width="16.5703125" style="7" customWidth="1"/>
    <col min="4365" max="4365" width="20.5703125" style="7" customWidth="1"/>
    <col min="4366" max="4366" width="21.140625" style="7" customWidth="1"/>
    <col min="4367" max="4367" width="9.5703125" style="7" customWidth="1"/>
    <col min="4368" max="4368" width="0.42578125" style="7" customWidth="1"/>
    <col min="4369" max="4375" width="6.42578125" style="7" customWidth="1"/>
    <col min="4376" max="4604" width="11.42578125" style="7"/>
    <col min="4605" max="4605" width="1" style="7" customWidth="1"/>
    <col min="4606" max="4606" width="4.28515625" style="7" customWidth="1"/>
    <col min="4607" max="4607" width="34.7109375" style="7" customWidth="1"/>
    <col min="4608" max="4608" width="0" style="7" hidden="1" customWidth="1"/>
    <col min="4609" max="4609" width="20" style="7" customWidth="1"/>
    <col min="4610" max="4610" width="20.85546875" style="7" customWidth="1"/>
    <col min="4611" max="4611" width="25" style="7" customWidth="1"/>
    <col min="4612" max="4612" width="18.7109375" style="7" customWidth="1"/>
    <col min="4613" max="4613" width="29.7109375" style="7" customWidth="1"/>
    <col min="4614" max="4614" width="13.42578125" style="7" customWidth="1"/>
    <col min="4615" max="4615" width="13.85546875" style="7" customWidth="1"/>
    <col min="4616" max="4620" width="16.5703125" style="7" customWidth="1"/>
    <col min="4621" max="4621" width="20.5703125" style="7" customWidth="1"/>
    <col min="4622" max="4622" width="21.140625" style="7" customWidth="1"/>
    <col min="4623" max="4623" width="9.5703125" style="7" customWidth="1"/>
    <col min="4624" max="4624" width="0.42578125" style="7" customWidth="1"/>
    <col min="4625" max="4631" width="6.42578125" style="7" customWidth="1"/>
    <col min="4632" max="4860" width="11.42578125" style="7"/>
    <col min="4861" max="4861" width="1" style="7" customWidth="1"/>
    <col min="4862" max="4862" width="4.28515625" style="7" customWidth="1"/>
    <col min="4863" max="4863" width="34.7109375" style="7" customWidth="1"/>
    <col min="4864" max="4864" width="0" style="7" hidden="1" customWidth="1"/>
    <col min="4865" max="4865" width="20" style="7" customWidth="1"/>
    <col min="4866" max="4866" width="20.85546875" style="7" customWidth="1"/>
    <col min="4867" max="4867" width="25" style="7" customWidth="1"/>
    <col min="4868" max="4868" width="18.7109375" style="7" customWidth="1"/>
    <col min="4869" max="4869" width="29.7109375" style="7" customWidth="1"/>
    <col min="4870" max="4870" width="13.42578125" style="7" customWidth="1"/>
    <col min="4871" max="4871" width="13.85546875" style="7" customWidth="1"/>
    <col min="4872" max="4876" width="16.5703125" style="7" customWidth="1"/>
    <col min="4877" max="4877" width="20.5703125" style="7" customWidth="1"/>
    <col min="4878" max="4878" width="21.140625" style="7" customWidth="1"/>
    <col min="4879" max="4879" width="9.5703125" style="7" customWidth="1"/>
    <col min="4880" max="4880" width="0.42578125" style="7" customWidth="1"/>
    <col min="4881" max="4887" width="6.42578125" style="7" customWidth="1"/>
    <col min="4888" max="5116" width="11.42578125" style="7"/>
    <col min="5117" max="5117" width="1" style="7" customWidth="1"/>
    <col min="5118" max="5118" width="4.28515625" style="7" customWidth="1"/>
    <col min="5119" max="5119" width="34.7109375" style="7" customWidth="1"/>
    <col min="5120" max="5120" width="0" style="7" hidden="1" customWidth="1"/>
    <col min="5121" max="5121" width="20" style="7" customWidth="1"/>
    <col min="5122" max="5122" width="20.85546875" style="7" customWidth="1"/>
    <col min="5123" max="5123" width="25" style="7" customWidth="1"/>
    <col min="5124" max="5124" width="18.7109375" style="7" customWidth="1"/>
    <col min="5125" max="5125" width="29.7109375" style="7" customWidth="1"/>
    <col min="5126" max="5126" width="13.42578125" style="7" customWidth="1"/>
    <col min="5127" max="5127" width="13.85546875" style="7" customWidth="1"/>
    <col min="5128" max="5132" width="16.5703125" style="7" customWidth="1"/>
    <col min="5133" max="5133" width="20.5703125" style="7" customWidth="1"/>
    <col min="5134" max="5134" width="21.140625" style="7" customWidth="1"/>
    <col min="5135" max="5135" width="9.5703125" style="7" customWidth="1"/>
    <col min="5136" max="5136" width="0.42578125" style="7" customWidth="1"/>
    <col min="5137" max="5143" width="6.42578125" style="7" customWidth="1"/>
    <col min="5144" max="5372" width="11.42578125" style="7"/>
    <col min="5373" max="5373" width="1" style="7" customWidth="1"/>
    <col min="5374" max="5374" width="4.28515625" style="7" customWidth="1"/>
    <col min="5375" max="5375" width="34.7109375" style="7" customWidth="1"/>
    <col min="5376" max="5376" width="0" style="7" hidden="1" customWidth="1"/>
    <col min="5377" max="5377" width="20" style="7" customWidth="1"/>
    <col min="5378" max="5378" width="20.85546875" style="7" customWidth="1"/>
    <col min="5379" max="5379" width="25" style="7" customWidth="1"/>
    <col min="5380" max="5380" width="18.7109375" style="7" customWidth="1"/>
    <col min="5381" max="5381" width="29.7109375" style="7" customWidth="1"/>
    <col min="5382" max="5382" width="13.42578125" style="7" customWidth="1"/>
    <col min="5383" max="5383" width="13.85546875" style="7" customWidth="1"/>
    <col min="5384" max="5388" width="16.5703125" style="7" customWidth="1"/>
    <col min="5389" max="5389" width="20.5703125" style="7" customWidth="1"/>
    <col min="5390" max="5390" width="21.140625" style="7" customWidth="1"/>
    <col min="5391" max="5391" width="9.5703125" style="7" customWidth="1"/>
    <col min="5392" max="5392" width="0.42578125" style="7" customWidth="1"/>
    <col min="5393" max="5399" width="6.42578125" style="7" customWidth="1"/>
    <col min="5400" max="5628" width="11.42578125" style="7"/>
    <col min="5629" max="5629" width="1" style="7" customWidth="1"/>
    <col min="5630" max="5630" width="4.28515625" style="7" customWidth="1"/>
    <col min="5631" max="5631" width="34.7109375" style="7" customWidth="1"/>
    <col min="5632" max="5632" width="0" style="7" hidden="1" customWidth="1"/>
    <col min="5633" max="5633" width="20" style="7" customWidth="1"/>
    <col min="5634" max="5634" width="20.85546875" style="7" customWidth="1"/>
    <col min="5635" max="5635" width="25" style="7" customWidth="1"/>
    <col min="5636" max="5636" width="18.7109375" style="7" customWidth="1"/>
    <col min="5637" max="5637" width="29.7109375" style="7" customWidth="1"/>
    <col min="5638" max="5638" width="13.42578125" style="7" customWidth="1"/>
    <col min="5639" max="5639" width="13.85546875" style="7" customWidth="1"/>
    <col min="5640" max="5644" width="16.5703125" style="7" customWidth="1"/>
    <col min="5645" max="5645" width="20.5703125" style="7" customWidth="1"/>
    <col min="5646" max="5646" width="21.140625" style="7" customWidth="1"/>
    <col min="5647" max="5647" width="9.5703125" style="7" customWidth="1"/>
    <col min="5648" max="5648" width="0.42578125" style="7" customWidth="1"/>
    <col min="5649" max="5655" width="6.42578125" style="7" customWidth="1"/>
    <col min="5656" max="5884" width="11.42578125" style="7"/>
    <col min="5885" max="5885" width="1" style="7" customWidth="1"/>
    <col min="5886" max="5886" width="4.28515625" style="7" customWidth="1"/>
    <col min="5887" max="5887" width="34.7109375" style="7" customWidth="1"/>
    <col min="5888" max="5888" width="0" style="7" hidden="1" customWidth="1"/>
    <col min="5889" max="5889" width="20" style="7" customWidth="1"/>
    <col min="5890" max="5890" width="20.85546875" style="7" customWidth="1"/>
    <col min="5891" max="5891" width="25" style="7" customWidth="1"/>
    <col min="5892" max="5892" width="18.7109375" style="7" customWidth="1"/>
    <col min="5893" max="5893" width="29.7109375" style="7" customWidth="1"/>
    <col min="5894" max="5894" width="13.42578125" style="7" customWidth="1"/>
    <col min="5895" max="5895" width="13.85546875" style="7" customWidth="1"/>
    <col min="5896" max="5900" width="16.5703125" style="7" customWidth="1"/>
    <col min="5901" max="5901" width="20.5703125" style="7" customWidth="1"/>
    <col min="5902" max="5902" width="21.140625" style="7" customWidth="1"/>
    <col min="5903" max="5903" width="9.5703125" style="7" customWidth="1"/>
    <col min="5904" max="5904" width="0.42578125" style="7" customWidth="1"/>
    <col min="5905" max="5911" width="6.42578125" style="7" customWidth="1"/>
    <col min="5912" max="6140" width="11.42578125" style="7"/>
    <col min="6141" max="6141" width="1" style="7" customWidth="1"/>
    <col min="6142" max="6142" width="4.28515625" style="7" customWidth="1"/>
    <col min="6143" max="6143" width="34.7109375" style="7" customWidth="1"/>
    <col min="6144" max="6144" width="0" style="7" hidden="1" customWidth="1"/>
    <col min="6145" max="6145" width="20" style="7" customWidth="1"/>
    <col min="6146" max="6146" width="20.85546875" style="7" customWidth="1"/>
    <col min="6147" max="6147" width="25" style="7" customWidth="1"/>
    <col min="6148" max="6148" width="18.7109375" style="7" customWidth="1"/>
    <col min="6149" max="6149" width="29.7109375" style="7" customWidth="1"/>
    <col min="6150" max="6150" width="13.42578125" style="7" customWidth="1"/>
    <col min="6151" max="6151" width="13.85546875" style="7" customWidth="1"/>
    <col min="6152" max="6156" width="16.5703125" style="7" customWidth="1"/>
    <col min="6157" max="6157" width="20.5703125" style="7" customWidth="1"/>
    <col min="6158" max="6158" width="21.140625" style="7" customWidth="1"/>
    <col min="6159" max="6159" width="9.5703125" style="7" customWidth="1"/>
    <col min="6160" max="6160" width="0.42578125" style="7" customWidth="1"/>
    <col min="6161" max="6167" width="6.42578125" style="7" customWidth="1"/>
    <col min="6168" max="6396" width="11.42578125" style="7"/>
    <col min="6397" max="6397" width="1" style="7" customWidth="1"/>
    <col min="6398" max="6398" width="4.28515625" style="7" customWidth="1"/>
    <col min="6399" max="6399" width="34.7109375" style="7" customWidth="1"/>
    <col min="6400" max="6400" width="0" style="7" hidden="1" customWidth="1"/>
    <col min="6401" max="6401" width="20" style="7" customWidth="1"/>
    <col min="6402" max="6402" width="20.85546875" style="7" customWidth="1"/>
    <col min="6403" max="6403" width="25" style="7" customWidth="1"/>
    <col min="6404" max="6404" width="18.7109375" style="7" customWidth="1"/>
    <col min="6405" max="6405" width="29.7109375" style="7" customWidth="1"/>
    <col min="6406" max="6406" width="13.42578125" style="7" customWidth="1"/>
    <col min="6407" max="6407" width="13.85546875" style="7" customWidth="1"/>
    <col min="6408" max="6412" width="16.5703125" style="7" customWidth="1"/>
    <col min="6413" max="6413" width="20.5703125" style="7" customWidth="1"/>
    <col min="6414" max="6414" width="21.140625" style="7" customWidth="1"/>
    <col min="6415" max="6415" width="9.5703125" style="7" customWidth="1"/>
    <col min="6416" max="6416" width="0.42578125" style="7" customWidth="1"/>
    <col min="6417" max="6423" width="6.42578125" style="7" customWidth="1"/>
    <col min="6424" max="6652" width="11.42578125" style="7"/>
    <col min="6653" max="6653" width="1" style="7" customWidth="1"/>
    <col min="6654" max="6654" width="4.28515625" style="7" customWidth="1"/>
    <col min="6655" max="6655" width="34.7109375" style="7" customWidth="1"/>
    <col min="6656" max="6656" width="0" style="7" hidden="1" customWidth="1"/>
    <col min="6657" max="6657" width="20" style="7" customWidth="1"/>
    <col min="6658" max="6658" width="20.85546875" style="7" customWidth="1"/>
    <col min="6659" max="6659" width="25" style="7" customWidth="1"/>
    <col min="6660" max="6660" width="18.7109375" style="7" customWidth="1"/>
    <col min="6661" max="6661" width="29.7109375" style="7" customWidth="1"/>
    <col min="6662" max="6662" width="13.42578125" style="7" customWidth="1"/>
    <col min="6663" max="6663" width="13.85546875" style="7" customWidth="1"/>
    <col min="6664" max="6668" width="16.5703125" style="7" customWidth="1"/>
    <col min="6669" max="6669" width="20.5703125" style="7" customWidth="1"/>
    <col min="6670" max="6670" width="21.140625" style="7" customWidth="1"/>
    <col min="6671" max="6671" width="9.5703125" style="7" customWidth="1"/>
    <col min="6672" max="6672" width="0.42578125" style="7" customWidth="1"/>
    <col min="6673" max="6679" width="6.42578125" style="7" customWidth="1"/>
    <col min="6680" max="6908" width="11.42578125" style="7"/>
    <col min="6909" max="6909" width="1" style="7" customWidth="1"/>
    <col min="6910" max="6910" width="4.28515625" style="7" customWidth="1"/>
    <col min="6911" max="6911" width="34.7109375" style="7" customWidth="1"/>
    <col min="6912" max="6912" width="0" style="7" hidden="1" customWidth="1"/>
    <col min="6913" max="6913" width="20" style="7" customWidth="1"/>
    <col min="6914" max="6914" width="20.85546875" style="7" customWidth="1"/>
    <col min="6915" max="6915" width="25" style="7" customWidth="1"/>
    <col min="6916" max="6916" width="18.7109375" style="7" customWidth="1"/>
    <col min="6917" max="6917" width="29.7109375" style="7" customWidth="1"/>
    <col min="6918" max="6918" width="13.42578125" style="7" customWidth="1"/>
    <col min="6919" max="6919" width="13.85546875" style="7" customWidth="1"/>
    <col min="6920" max="6924" width="16.5703125" style="7" customWidth="1"/>
    <col min="6925" max="6925" width="20.5703125" style="7" customWidth="1"/>
    <col min="6926" max="6926" width="21.140625" style="7" customWidth="1"/>
    <col min="6927" max="6927" width="9.5703125" style="7" customWidth="1"/>
    <col min="6928" max="6928" width="0.42578125" style="7" customWidth="1"/>
    <col min="6929" max="6935" width="6.42578125" style="7" customWidth="1"/>
    <col min="6936" max="7164" width="11.42578125" style="7"/>
    <col min="7165" max="7165" width="1" style="7" customWidth="1"/>
    <col min="7166" max="7166" width="4.28515625" style="7" customWidth="1"/>
    <col min="7167" max="7167" width="34.7109375" style="7" customWidth="1"/>
    <col min="7168" max="7168" width="0" style="7" hidden="1" customWidth="1"/>
    <col min="7169" max="7169" width="20" style="7" customWidth="1"/>
    <col min="7170" max="7170" width="20.85546875" style="7" customWidth="1"/>
    <col min="7171" max="7171" width="25" style="7" customWidth="1"/>
    <col min="7172" max="7172" width="18.7109375" style="7" customWidth="1"/>
    <col min="7173" max="7173" width="29.7109375" style="7" customWidth="1"/>
    <col min="7174" max="7174" width="13.42578125" style="7" customWidth="1"/>
    <col min="7175" max="7175" width="13.85546875" style="7" customWidth="1"/>
    <col min="7176" max="7180" width="16.5703125" style="7" customWidth="1"/>
    <col min="7181" max="7181" width="20.5703125" style="7" customWidth="1"/>
    <col min="7182" max="7182" width="21.140625" style="7" customWidth="1"/>
    <col min="7183" max="7183" width="9.5703125" style="7" customWidth="1"/>
    <col min="7184" max="7184" width="0.42578125" style="7" customWidth="1"/>
    <col min="7185" max="7191" width="6.42578125" style="7" customWidth="1"/>
    <col min="7192" max="7420" width="11.42578125" style="7"/>
    <col min="7421" max="7421" width="1" style="7" customWidth="1"/>
    <col min="7422" max="7422" width="4.28515625" style="7" customWidth="1"/>
    <col min="7423" max="7423" width="34.7109375" style="7" customWidth="1"/>
    <col min="7424" max="7424" width="0" style="7" hidden="1" customWidth="1"/>
    <col min="7425" max="7425" width="20" style="7" customWidth="1"/>
    <col min="7426" max="7426" width="20.85546875" style="7" customWidth="1"/>
    <col min="7427" max="7427" width="25" style="7" customWidth="1"/>
    <col min="7428" max="7428" width="18.7109375" style="7" customWidth="1"/>
    <col min="7429" max="7429" width="29.7109375" style="7" customWidth="1"/>
    <col min="7430" max="7430" width="13.42578125" style="7" customWidth="1"/>
    <col min="7431" max="7431" width="13.85546875" style="7" customWidth="1"/>
    <col min="7432" max="7436" width="16.5703125" style="7" customWidth="1"/>
    <col min="7437" max="7437" width="20.5703125" style="7" customWidth="1"/>
    <col min="7438" max="7438" width="21.140625" style="7" customWidth="1"/>
    <col min="7439" max="7439" width="9.5703125" style="7" customWidth="1"/>
    <col min="7440" max="7440" width="0.42578125" style="7" customWidth="1"/>
    <col min="7441" max="7447" width="6.42578125" style="7" customWidth="1"/>
    <col min="7448" max="7676" width="11.42578125" style="7"/>
    <col min="7677" max="7677" width="1" style="7" customWidth="1"/>
    <col min="7678" max="7678" width="4.28515625" style="7" customWidth="1"/>
    <col min="7679" max="7679" width="34.7109375" style="7" customWidth="1"/>
    <col min="7680" max="7680" width="0" style="7" hidden="1" customWidth="1"/>
    <col min="7681" max="7681" width="20" style="7" customWidth="1"/>
    <col min="7682" max="7682" width="20.85546875" style="7" customWidth="1"/>
    <col min="7683" max="7683" width="25" style="7" customWidth="1"/>
    <col min="7684" max="7684" width="18.7109375" style="7" customWidth="1"/>
    <col min="7685" max="7685" width="29.7109375" style="7" customWidth="1"/>
    <col min="7686" max="7686" width="13.42578125" style="7" customWidth="1"/>
    <col min="7687" max="7687" width="13.85546875" style="7" customWidth="1"/>
    <col min="7688" max="7692" width="16.5703125" style="7" customWidth="1"/>
    <col min="7693" max="7693" width="20.5703125" style="7" customWidth="1"/>
    <col min="7694" max="7694" width="21.140625" style="7" customWidth="1"/>
    <col min="7695" max="7695" width="9.5703125" style="7" customWidth="1"/>
    <col min="7696" max="7696" width="0.42578125" style="7" customWidth="1"/>
    <col min="7697" max="7703" width="6.42578125" style="7" customWidth="1"/>
    <col min="7704" max="7932" width="11.42578125" style="7"/>
    <col min="7933" max="7933" width="1" style="7" customWidth="1"/>
    <col min="7934" max="7934" width="4.28515625" style="7" customWidth="1"/>
    <col min="7935" max="7935" width="34.7109375" style="7" customWidth="1"/>
    <col min="7936" max="7936" width="0" style="7" hidden="1" customWidth="1"/>
    <col min="7937" max="7937" width="20" style="7" customWidth="1"/>
    <col min="7938" max="7938" width="20.85546875" style="7" customWidth="1"/>
    <col min="7939" max="7939" width="25" style="7" customWidth="1"/>
    <col min="7940" max="7940" width="18.7109375" style="7" customWidth="1"/>
    <col min="7941" max="7941" width="29.7109375" style="7" customWidth="1"/>
    <col min="7942" max="7942" width="13.42578125" style="7" customWidth="1"/>
    <col min="7943" max="7943" width="13.85546875" style="7" customWidth="1"/>
    <col min="7944" max="7948" width="16.5703125" style="7" customWidth="1"/>
    <col min="7949" max="7949" width="20.5703125" style="7" customWidth="1"/>
    <col min="7950" max="7950" width="21.140625" style="7" customWidth="1"/>
    <col min="7951" max="7951" width="9.5703125" style="7" customWidth="1"/>
    <col min="7952" max="7952" width="0.42578125" style="7" customWidth="1"/>
    <col min="7953" max="7959" width="6.42578125" style="7" customWidth="1"/>
    <col min="7960" max="8188" width="11.42578125" style="7"/>
    <col min="8189" max="8189" width="1" style="7" customWidth="1"/>
    <col min="8190" max="8190" width="4.28515625" style="7" customWidth="1"/>
    <col min="8191" max="8191" width="34.7109375" style="7" customWidth="1"/>
    <col min="8192" max="8192" width="0" style="7" hidden="1" customWidth="1"/>
    <col min="8193" max="8193" width="20" style="7" customWidth="1"/>
    <col min="8194" max="8194" width="20.85546875" style="7" customWidth="1"/>
    <col min="8195" max="8195" width="25" style="7" customWidth="1"/>
    <col min="8196" max="8196" width="18.7109375" style="7" customWidth="1"/>
    <col min="8197" max="8197" width="29.7109375" style="7" customWidth="1"/>
    <col min="8198" max="8198" width="13.42578125" style="7" customWidth="1"/>
    <col min="8199" max="8199" width="13.85546875" style="7" customWidth="1"/>
    <col min="8200" max="8204" width="16.5703125" style="7" customWidth="1"/>
    <col min="8205" max="8205" width="20.5703125" style="7" customWidth="1"/>
    <col min="8206" max="8206" width="21.140625" style="7" customWidth="1"/>
    <col min="8207" max="8207" width="9.5703125" style="7" customWidth="1"/>
    <col min="8208" max="8208" width="0.42578125" style="7" customWidth="1"/>
    <col min="8209" max="8215" width="6.42578125" style="7" customWidth="1"/>
    <col min="8216" max="8444" width="11.42578125" style="7"/>
    <col min="8445" max="8445" width="1" style="7" customWidth="1"/>
    <col min="8446" max="8446" width="4.28515625" style="7" customWidth="1"/>
    <col min="8447" max="8447" width="34.7109375" style="7" customWidth="1"/>
    <col min="8448" max="8448" width="0" style="7" hidden="1" customWidth="1"/>
    <col min="8449" max="8449" width="20" style="7" customWidth="1"/>
    <col min="8450" max="8450" width="20.85546875" style="7" customWidth="1"/>
    <col min="8451" max="8451" width="25" style="7" customWidth="1"/>
    <col min="8452" max="8452" width="18.7109375" style="7" customWidth="1"/>
    <col min="8453" max="8453" width="29.7109375" style="7" customWidth="1"/>
    <col min="8454" max="8454" width="13.42578125" style="7" customWidth="1"/>
    <col min="8455" max="8455" width="13.85546875" style="7" customWidth="1"/>
    <col min="8456" max="8460" width="16.5703125" style="7" customWidth="1"/>
    <col min="8461" max="8461" width="20.5703125" style="7" customWidth="1"/>
    <col min="8462" max="8462" width="21.140625" style="7" customWidth="1"/>
    <col min="8463" max="8463" width="9.5703125" style="7" customWidth="1"/>
    <col min="8464" max="8464" width="0.42578125" style="7" customWidth="1"/>
    <col min="8465" max="8471" width="6.42578125" style="7" customWidth="1"/>
    <col min="8472" max="8700" width="11.42578125" style="7"/>
    <col min="8701" max="8701" width="1" style="7" customWidth="1"/>
    <col min="8702" max="8702" width="4.28515625" style="7" customWidth="1"/>
    <col min="8703" max="8703" width="34.7109375" style="7" customWidth="1"/>
    <col min="8704" max="8704" width="0" style="7" hidden="1" customWidth="1"/>
    <col min="8705" max="8705" width="20" style="7" customWidth="1"/>
    <col min="8706" max="8706" width="20.85546875" style="7" customWidth="1"/>
    <col min="8707" max="8707" width="25" style="7" customWidth="1"/>
    <col min="8708" max="8708" width="18.7109375" style="7" customWidth="1"/>
    <col min="8709" max="8709" width="29.7109375" style="7" customWidth="1"/>
    <col min="8710" max="8710" width="13.42578125" style="7" customWidth="1"/>
    <col min="8711" max="8711" width="13.85546875" style="7" customWidth="1"/>
    <col min="8712" max="8716" width="16.5703125" style="7" customWidth="1"/>
    <col min="8717" max="8717" width="20.5703125" style="7" customWidth="1"/>
    <col min="8718" max="8718" width="21.140625" style="7" customWidth="1"/>
    <col min="8719" max="8719" width="9.5703125" style="7" customWidth="1"/>
    <col min="8720" max="8720" width="0.42578125" style="7" customWidth="1"/>
    <col min="8721" max="8727" width="6.42578125" style="7" customWidth="1"/>
    <col min="8728" max="8956" width="11.42578125" style="7"/>
    <col min="8957" max="8957" width="1" style="7" customWidth="1"/>
    <col min="8958" max="8958" width="4.28515625" style="7" customWidth="1"/>
    <col min="8959" max="8959" width="34.7109375" style="7" customWidth="1"/>
    <col min="8960" max="8960" width="0" style="7" hidden="1" customWidth="1"/>
    <col min="8961" max="8961" width="20" style="7" customWidth="1"/>
    <col min="8962" max="8962" width="20.85546875" style="7" customWidth="1"/>
    <col min="8963" max="8963" width="25" style="7" customWidth="1"/>
    <col min="8964" max="8964" width="18.7109375" style="7" customWidth="1"/>
    <col min="8965" max="8965" width="29.7109375" style="7" customWidth="1"/>
    <col min="8966" max="8966" width="13.42578125" style="7" customWidth="1"/>
    <col min="8967" max="8967" width="13.85546875" style="7" customWidth="1"/>
    <col min="8968" max="8972" width="16.5703125" style="7" customWidth="1"/>
    <col min="8973" max="8973" width="20.5703125" style="7" customWidth="1"/>
    <col min="8974" max="8974" width="21.140625" style="7" customWidth="1"/>
    <col min="8975" max="8975" width="9.5703125" style="7" customWidth="1"/>
    <col min="8976" max="8976" width="0.42578125" style="7" customWidth="1"/>
    <col min="8977" max="8983" width="6.42578125" style="7" customWidth="1"/>
    <col min="8984" max="9212" width="11.42578125" style="7"/>
    <col min="9213" max="9213" width="1" style="7" customWidth="1"/>
    <col min="9214" max="9214" width="4.28515625" style="7" customWidth="1"/>
    <col min="9215" max="9215" width="34.7109375" style="7" customWidth="1"/>
    <col min="9216" max="9216" width="0" style="7" hidden="1" customWidth="1"/>
    <col min="9217" max="9217" width="20" style="7" customWidth="1"/>
    <col min="9218" max="9218" width="20.85546875" style="7" customWidth="1"/>
    <col min="9219" max="9219" width="25" style="7" customWidth="1"/>
    <col min="9220" max="9220" width="18.7109375" style="7" customWidth="1"/>
    <col min="9221" max="9221" width="29.7109375" style="7" customWidth="1"/>
    <col min="9222" max="9222" width="13.42578125" style="7" customWidth="1"/>
    <col min="9223" max="9223" width="13.85546875" style="7" customWidth="1"/>
    <col min="9224" max="9228" width="16.5703125" style="7" customWidth="1"/>
    <col min="9229" max="9229" width="20.5703125" style="7" customWidth="1"/>
    <col min="9230" max="9230" width="21.140625" style="7" customWidth="1"/>
    <col min="9231" max="9231" width="9.5703125" style="7" customWidth="1"/>
    <col min="9232" max="9232" width="0.42578125" style="7" customWidth="1"/>
    <col min="9233" max="9239" width="6.42578125" style="7" customWidth="1"/>
    <col min="9240" max="9468" width="11.42578125" style="7"/>
    <col min="9469" max="9469" width="1" style="7" customWidth="1"/>
    <col min="9470" max="9470" width="4.28515625" style="7" customWidth="1"/>
    <col min="9471" max="9471" width="34.7109375" style="7" customWidth="1"/>
    <col min="9472" max="9472" width="0" style="7" hidden="1" customWidth="1"/>
    <col min="9473" max="9473" width="20" style="7" customWidth="1"/>
    <col min="9474" max="9474" width="20.85546875" style="7" customWidth="1"/>
    <col min="9475" max="9475" width="25" style="7" customWidth="1"/>
    <col min="9476" max="9476" width="18.7109375" style="7" customWidth="1"/>
    <col min="9477" max="9477" width="29.7109375" style="7" customWidth="1"/>
    <col min="9478" max="9478" width="13.42578125" style="7" customWidth="1"/>
    <col min="9479" max="9479" width="13.85546875" style="7" customWidth="1"/>
    <col min="9480" max="9484" width="16.5703125" style="7" customWidth="1"/>
    <col min="9485" max="9485" width="20.5703125" style="7" customWidth="1"/>
    <col min="9486" max="9486" width="21.140625" style="7" customWidth="1"/>
    <col min="9487" max="9487" width="9.5703125" style="7" customWidth="1"/>
    <col min="9488" max="9488" width="0.42578125" style="7" customWidth="1"/>
    <col min="9489" max="9495" width="6.42578125" style="7" customWidth="1"/>
    <col min="9496" max="9724" width="11.42578125" style="7"/>
    <col min="9725" max="9725" width="1" style="7" customWidth="1"/>
    <col min="9726" max="9726" width="4.28515625" style="7" customWidth="1"/>
    <col min="9727" max="9727" width="34.7109375" style="7" customWidth="1"/>
    <col min="9728" max="9728" width="0" style="7" hidden="1" customWidth="1"/>
    <col min="9729" max="9729" width="20" style="7" customWidth="1"/>
    <col min="9730" max="9730" width="20.85546875" style="7" customWidth="1"/>
    <col min="9731" max="9731" width="25" style="7" customWidth="1"/>
    <col min="9732" max="9732" width="18.7109375" style="7" customWidth="1"/>
    <col min="9733" max="9733" width="29.7109375" style="7" customWidth="1"/>
    <col min="9734" max="9734" width="13.42578125" style="7" customWidth="1"/>
    <col min="9735" max="9735" width="13.85546875" style="7" customWidth="1"/>
    <col min="9736" max="9740" width="16.5703125" style="7" customWidth="1"/>
    <col min="9741" max="9741" width="20.5703125" style="7" customWidth="1"/>
    <col min="9742" max="9742" width="21.140625" style="7" customWidth="1"/>
    <col min="9743" max="9743" width="9.5703125" style="7" customWidth="1"/>
    <col min="9744" max="9744" width="0.42578125" style="7" customWidth="1"/>
    <col min="9745" max="9751" width="6.42578125" style="7" customWidth="1"/>
    <col min="9752" max="9980" width="11.42578125" style="7"/>
    <col min="9981" max="9981" width="1" style="7" customWidth="1"/>
    <col min="9982" max="9982" width="4.28515625" style="7" customWidth="1"/>
    <col min="9983" max="9983" width="34.7109375" style="7" customWidth="1"/>
    <col min="9984" max="9984" width="0" style="7" hidden="1" customWidth="1"/>
    <col min="9985" max="9985" width="20" style="7" customWidth="1"/>
    <col min="9986" max="9986" width="20.85546875" style="7" customWidth="1"/>
    <col min="9987" max="9987" width="25" style="7" customWidth="1"/>
    <col min="9988" max="9988" width="18.7109375" style="7" customWidth="1"/>
    <col min="9989" max="9989" width="29.7109375" style="7" customWidth="1"/>
    <col min="9990" max="9990" width="13.42578125" style="7" customWidth="1"/>
    <col min="9991" max="9991" width="13.85546875" style="7" customWidth="1"/>
    <col min="9992" max="9996" width="16.5703125" style="7" customWidth="1"/>
    <col min="9997" max="9997" width="20.5703125" style="7" customWidth="1"/>
    <col min="9998" max="9998" width="21.140625" style="7" customWidth="1"/>
    <col min="9999" max="9999" width="9.5703125" style="7" customWidth="1"/>
    <col min="10000" max="10000" width="0.42578125" style="7" customWidth="1"/>
    <col min="10001" max="10007" width="6.42578125" style="7" customWidth="1"/>
    <col min="10008" max="10236" width="11.42578125" style="7"/>
    <col min="10237" max="10237" width="1" style="7" customWidth="1"/>
    <col min="10238" max="10238" width="4.28515625" style="7" customWidth="1"/>
    <col min="10239" max="10239" width="34.7109375" style="7" customWidth="1"/>
    <col min="10240" max="10240" width="0" style="7" hidden="1" customWidth="1"/>
    <col min="10241" max="10241" width="20" style="7" customWidth="1"/>
    <col min="10242" max="10242" width="20.85546875" style="7" customWidth="1"/>
    <col min="10243" max="10243" width="25" style="7" customWidth="1"/>
    <col min="10244" max="10244" width="18.7109375" style="7" customWidth="1"/>
    <col min="10245" max="10245" width="29.7109375" style="7" customWidth="1"/>
    <col min="10246" max="10246" width="13.42578125" style="7" customWidth="1"/>
    <col min="10247" max="10247" width="13.85546875" style="7" customWidth="1"/>
    <col min="10248" max="10252" width="16.5703125" style="7" customWidth="1"/>
    <col min="10253" max="10253" width="20.5703125" style="7" customWidth="1"/>
    <col min="10254" max="10254" width="21.140625" style="7" customWidth="1"/>
    <col min="10255" max="10255" width="9.5703125" style="7" customWidth="1"/>
    <col min="10256" max="10256" width="0.42578125" style="7" customWidth="1"/>
    <col min="10257" max="10263" width="6.42578125" style="7" customWidth="1"/>
    <col min="10264" max="10492" width="11.42578125" style="7"/>
    <col min="10493" max="10493" width="1" style="7" customWidth="1"/>
    <col min="10494" max="10494" width="4.28515625" style="7" customWidth="1"/>
    <col min="10495" max="10495" width="34.7109375" style="7" customWidth="1"/>
    <col min="10496" max="10496" width="0" style="7" hidden="1" customWidth="1"/>
    <col min="10497" max="10497" width="20" style="7" customWidth="1"/>
    <col min="10498" max="10498" width="20.85546875" style="7" customWidth="1"/>
    <col min="10499" max="10499" width="25" style="7" customWidth="1"/>
    <col min="10500" max="10500" width="18.7109375" style="7" customWidth="1"/>
    <col min="10501" max="10501" width="29.7109375" style="7" customWidth="1"/>
    <col min="10502" max="10502" width="13.42578125" style="7" customWidth="1"/>
    <col min="10503" max="10503" width="13.85546875" style="7" customWidth="1"/>
    <col min="10504" max="10508" width="16.5703125" style="7" customWidth="1"/>
    <col min="10509" max="10509" width="20.5703125" style="7" customWidth="1"/>
    <col min="10510" max="10510" width="21.140625" style="7" customWidth="1"/>
    <col min="10511" max="10511" width="9.5703125" style="7" customWidth="1"/>
    <col min="10512" max="10512" width="0.42578125" style="7" customWidth="1"/>
    <col min="10513" max="10519" width="6.42578125" style="7" customWidth="1"/>
    <col min="10520" max="10748" width="11.42578125" style="7"/>
    <col min="10749" max="10749" width="1" style="7" customWidth="1"/>
    <col min="10750" max="10750" width="4.28515625" style="7" customWidth="1"/>
    <col min="10751" max="10751" width="34.7109375" style="7" customWidth="1"/>
    <col min="10752" max="10752" width="0" style="7" hidden="1" customWidth="1"/>
    <col min="10753" max="10753" width="20" style="7" customWidth="1"/>
    <col min="10754" max="10754" width="20.85546875" style="7" customWidth="1"/>
    <col min="10755" max="10755" width="25" style="7" customWidth="1"/>
    <col min="10756" max="10756" width="18.7109375" style="7" customWidth="1"/>
    <col min="10757" max="10757" width="29.7109375" style="7" customWidth="1"/>
    <col min="10758" max="10758" width="13.42578125" style="7" customWidth="1"/>
    <col min="10759" max="10759" width="13.85546875" style="7" customWidth="1"/>
    <col min="10760" max="10764" width="16.5703125" style="7" customWidth="1"/>
    <col min="10765" max="10765" width="20.5703125" style="7" customWidth="1"/>
    <col min="10766" max="10766" width="21.140625" style="7" customWidth="1"/>
    <col min="10767" max="10767" width="9.5703125" style="7" customWidth="1"/>
    <col min="10768" max="10768" width="0.42578125" style="7" customWidth="1"/>
    <col min="10769" max="10775" width="6.42578125" style="7" customWidth="1"/>
    <col min="10776" max="11004" width="11.42578125" style="7"/>
    <col min="11005" max="11005" width="1" style="7" customWidth="1"/>
    <col min="11006" max="11006" width="4.28515625" style="7" customWidth="1"/>
    <col min="11007" max="11007" width="34.7109375" style="7" customWidth="1"/>
    <col min="11008" max="11008" width="0" style="7" hidden="1" customWidth="1"/>
    <col min="11009" max="11009" width="20" style="7" customWidth="1"/>
    <col min="11010" max="11010" width="20.85546875" style="7" customWidth="1"/>
    <col min="11011" max="11011" width="25" style="7" customWidth="1"/>
    <col min="11012" max="11012" width="18.7109375" style="7" customWidth="1"/>
    <col min="11013" max="11013" width="29.7109375" style="7" customWidth="1"/>
    <col min="11014" max="11014" width="13.42578125" style="7" customWidth="1"/>
    <col min="11015" max="11015" width="13.85546875" style="7" customWidth="1"/>
    <col min="11016" max="11020" width="16.5703125" style="7" customWidth="1"/>
    <col min="11021" max="11021" width="20.5703125" style="7" customWidth="1"/>
    <col min="11022" max="11022" width="21.140625" style="7" customWidth="1"/>
    <col min="11023" max="11023" width="9.5703125" style="7" customWidth="1"/>
    <col min="11024" max="11024" width="0.42578125" style="7" customWidth="1"/>
    <col min="11025" max="11031" width="6.42578125" style="7" customWidth="1"/>
    <col min="11032" max="11260" width="11.42578125" style="7"/>
    <col min="11261" max="11261" width="1" style="7" customWidth="1"/>
    <col min="11262" max="11262" width="4.28515625" style="7" customWidth="1"/>
    <col min="11263" max="11263" width="34.7109375" style="7" customWidth="1"/>
    <col min="11264" max="11264" width="0" style="7" hidden="1" customWidth="1"/>
    <col min="11265" max="11265" width="20" style="7" customWidth="1"/>
    <col min="11266" max="11266" width="20.85546875" style="7" customWidth="1"/>
    <col min="11267" max="11267" width="25" style="7" customWidth="1"/>
    <col min="11268" max="11268" width="18.7109375" style="7" customWidth="1"/>
    <col min="11269" max="11269" width="29.7109375" style="7" customWidth="1"/>
    <col min="11270" max="11270" width="13.42578125" style="7" customWidth="1"/>
    <col min="11271" max="11271" width="13.85546875" style="7" customWidth="1"/>
    <col min="11272" max="11276" width="16.5703125" style="7" customWidth="1"/>
    <col min="11277" max="11277" width="20.5703125" style="7" customWidth="1"/>
    <col min="11278" max="11278" width="21.140625" style="7" customWidth="1"/>
    <col min="11279" max="11279" width="9.5703125" style="7" customWidth="1"/>
    <col min="11280" max="11280" width="0.42578125" style="7" customWidth="1"/>
    <col min="11281" max="11287" width="6.42578125" style="7" customWidth="1"/>
    <col min="11288" max="11516" width="11.42578125" style="7"/>
    <col min="11517" max="11517" width="1" style="7" customWidth="1"/>
    <col min="11518" max="11518" width="4.28515625" style="7" customWidth="1"/>
    <col min="11519" max="11519" width="34.7109375" style="7" customWidth="1"/>
    <col min="11520" max="11520" width="0" style="7" hidden="1" customWidth="1"/>
    <col min="11521" max="11521" width="20" style="7" customWidth="1"/>
    <col min="11522" max="11522" width="20.85546875" style="7" customWidth="1"/>
    <col min="11523" max="11523" width="25" style="7" customWidth="1"/>
    <col min="11524" max="11524" width="18.7109375" style="7" customWidth="1"/>
    <col min="11525" max="11525" width="29.7109375" style="7" customWidth="1"/>
    <col min="11526" max="11526" width="13.42578125" style="7" customWidth="1"/>
    <col min="11527" max="11527" width="13.85546875" style="7" customWidth="1"/>
    <col min="11528" max="11532" width="16.5703125" style="7" customWidth="1"/>
    <col min="11533" max="11533" width="20.5703125" style="7" customWidth="1"/>
    <col min="11534" max="11534" width="21.140625" style="7" customWidth="1"/>
    <col min="11535" max="11535" width="9.5703125" style="7" customWidth="1"/>
    <col min="11536" max="11536" width="0.42578125" style="7" customWidth="1"/>
    <col min="11537" max="11543" width="6.42578125" style="7" customWidth="1"/>
    <col min="11544" max="11772" width="11.42578125" style="7"/>
    <col min="11773" max="11773" width="1" style="7" customWidth="1"/>
    <col min="11774" max="11774" width="4.28515625" style="7" customWidth="1"/>
    <col min="11775" max="11775" width="34.7109375" style="7" customWidth="1"/>
    <col min="11776" max="11776" width="0" style="7" hidden="1" customWidth="1"/>
    <col min="11777" max="11777" width="20" style="7" customWidth="1"/>
    <col min="11778" max="11778" width="20.85546875" style="7" customWidth="1"/>
    <col min="11779" max="11779" width="25" style="7" customWidth="1"/>
    <col min="11780" max="11780" width="18.7109375" style="7" customWidth="1"/>
    <col min="11781" max="11781" width="29.7109375" style="7" customWidth="1"/>
    <col min="11782" max="11782" width="13.42578125" style="7" customWidth="1"/>
    <col min="11783" max="11783" width="13.85546875" style="7" customWidth="1"/>
    <col min="11784" max="11788" width="16.5703125" style="7" customWidth="1"/>
    <col min="11789" max="11789" width="20.5703125" style="7" customWidth="1"/>
    <col min="11790" max="11790" width="21.140625" style="7" customWidth="1"/>
    <col min="11791" max="11791" width="9.5703125" style="7" customWidth="1"/>
    <col min="11792" max="11792" width="0.42578125" style="7" customWidth="1"/>
    <col min="11793" max="11799" width="6.42578125" style="7" customWidth="1"/>
    <col min="11800" max="12028" width="11.42578125" style="7"/>
    <col min="12029" max="12029" width="1" style="7" customWidth="1"/>
    <col min="12030" max="12030" width="4.28515625" style="7" customWidth="1"/>
    <col min="12031" max="12031" width="34.7109375" style="7" customWidth="1"/>
    <col min="12032" max="12032" width="0" style="7" hidden="1" customWidth="1"/>
    <col min="12033" max="12033" width="20" style="7" customWidth="1"/>
    <col min="12034" max="12034" width="20.85546875" style="7" customWidth="1"/>
    <col min="12035" max="12035" width="25" style="7" customWidth="1"/>
    <col min="12036" max="12036" width="18.7109375" style="7" customWidth="1"/>
    <col min="12037" max="12037" width="29.7109375" style="7" customWidth="1"/>
    <col min="12038" max="12038" width="13.42578125" style="7" customWidth="1"/>
    <col min="12039" max="12039" width="13.85546875" style="7" customWidth="1"/>
    <col min="12040" max="12044" width="16.5703125" style="7" customWidth="1"/>
    <col min="12045" max="12045" width="20.5703125" style="7" customWidth="1"/>
    <col min="12046" max="12046" width="21.140625" style="7" customWidth="1"/>
    <col min="12047" max="12047" width="9.5703125" style="7" customWidth="1"/>
    <col min="12048" max="12048" width="0.42578125" style="7" customWidth="1"/>
    <col min="12049" max="12055" width="6.42578125" style="7" customWidth="1"/>
    <col min="12056" max="12284" width="11.42578125" style="7"/>
    <col min="12285" max="12285" width="1" style="7" customWidth="1"/>
    <col min="12286" max="12286" width="4.28515625" style="7" customWidth="1"/>
    <col min="12287" max="12287" width="34.7109375" style="7" customWidth="1"/>
    <col min="12288" max="12288" width="0" style="7" hidden="1" customWidth="1"/>
    <col min="12289" max="12289" width="20" style="7" customWidth="1"/>
    <col min="12290" max="12290" width="20.85546875" style="7" customWidth="1"/>
    <col min="12291" max="12291" width="25" style="7" customWidth="1"/>
    <col min="12292" max="12292" width="18.7109375" style="7" customWidth="1"/>
    <col min="12293" max="12293" width="29.7109375" style="7" customWidth="1"/>
    <col min="12294" max="12294" width="13.42578125" style="7" customWidth="1"/>
    <col min="12295" max="12295" width="13.85546875" style="7" customWidth="1"/>
    <col min="12296" max="12300" width="16.5703125" style="7" customWidth="1"/>
    <col min="12301" max="12301" width="20.5703125" style="7" customWidth="1"/>
    <col min="12302" max="12302" width="21.140625" style="7" customWidth="1"/>
    <col min="12303" max="12303" width="9.5703125" style="7" customWidth="1"/>
    <col min="12304" max="12304" width="0.42578125" style="7" customWidth="1"/>
    <col min="12305" max="12311" width="6.42578125" style="7" customWidth="1"/>
    <col min="12312" max="12540" width="11.42578125" style="7"/>
    <col min="12541" max="12541" width="1" style="7" customWidth="1"/>
    <col min="12542" max="12542" width="4.28515625" style="7" customWidth="1"/>
    <col min="12543" max="12543" width="34.7109375" style="7" customWidth="1"/>
    <col min="12544" max="12544" width="0" style="7" hidden="1" customWidth="1"/>
    <col min="12545" max="12545" width="20" style="7" customWidth="1"/>
    <col min="12546" max="12546" width="20.85546875" style="7" customWidth="1"/>
    <col min="12547" max="12547" width="25" style="7" customWidth="1"/>
    <col min="12548" max="12548" width="18.7109375" style="7" customWidth="1"/>
    <col min="12549" max="12549" width="29.7109375" style="7" customWidth="1"/>
    <col min="12550" max="12550" width="13.42578125" style="7" customWidth="1"/>
    <col min="12551" max="12551" width="13.85546875" style="7" customWidth="1"/>
    <col min="12552" max="12556" width="16.5703125" style="7" customWidth="1"/>
    <col min="12557" max="12557" width="20.5703125" style="7" customWidth="1"/>
    <col min="12558" max="12558" width="21.140625" style="7" customWidth="1"/>
    <col min="12559" max="12559" width="9.5703125" style="7" customWidth="1"/>
    <col min="12560" max="12560" width="0.42578125" style="7" customWidth="1"/>
    <col min="12561" max="12567" width="6.42578125" style="7" customWidth="1"/>
    <col min="12568" max="12796" width="11.42578125" style="7"/>
    <col min="12797" max="12797" width="1" style="7" customWidth="1"/>
    <col min="12798" max="12798" width="4.28515625" style="7" customWidth="1"/>
    <col min="12799" max="12799" width="34.7109375" style="7" customWidth="1"/>
    <col min="12800" max="12800" width="0" style="7" hidden="1" customWidth="1"/>
    <col min="12801" max="12801" width="20" style="7" customWidth="1"/>
    <col min="12802" max="12802" width="20.85546875" style="7" customWidth="1"/>
    <col min="12803" max="12803" width="25" style="7" customWidth="1"/>
    <col min="12804" max="12804" width="18.7109375" style="7" customWidth="1"/>
    <col min="12805" max="12805" width="29.7109375" style="7" customWidth="1"/>
    <col min="12806" max="12806" width="13.42578125" style="7" customWidth="1"/>
    <col min="12807" max="12807" width="13.85546875" style="7" customWidth="1"/>
    <col min="12808" max="12812" width="16.5703125" style="7" customWidth="1"/>
    <col min="12813" max="12813" width="20.5703125" style="7" customWidth="1"/>
    <col min="12814" max="12814" width="21.140625" style="7" customWidth="1"/>
    <col min="12815" max="12815" width="9.5703125" style="7" customWidth="1"/>
    <col min="12816" max="12816" width="0.42578125" style="7" customWidth="1"/>
    <col min="12817" max="12823" width="6.42578125" style="7" customWidth="1"/>
    <col min="12824" max="13052" width="11.42578125" style="7"/>
    <col min="13053" max="13053" width="1" style="7" customWidth="1"/>
    <col min="13054" max="13054" width="4.28515625" style="7" customWidth="1"/>
    <col min="13055" max="13055" width="34.7109375" style="7" customWidth="1"/>
    <col min="13056" max="13056" width="0" style="7" hidden="1" customWidth="1"/>
    <col min="13057" max="13057" width="20" style="7" customWidth="1"/>
    <col min="13058" max="13058" width="20.85546875" style="7" customWidth="1"/>
    <col min="13059" max="13059" width="25" style="7" customWidth="1"/>
    <col min="13060" max="13060" width="18.7109375" style="7" customWidth="1"/>
    <col min="13061" max="13061" width="29.7109375" style="7" customWidth="1"/>
    <col min="13062" max="13062" width="13.42578125" style="7" customWidth="1"/>
    <col min="13063" max="13063" width="13.85546875" style="7" customWidth="1"/>
    <col min="13064" max="13068" width="16.5703125" style="7" customWidth="1"/>
    <col min="13069" max="13069" width="20.5703125" style="7" customWidth="1"/>
    <col min="13070" max="13070" width="21.140625" style="7" customWidth="1"/>
    <col min="13071" max="13071" width="9.5703125" style="7" customWidth="1"/>
    <col min="13072" max="13072" width="0.42578125" style="7" customWidth="1"/>
    <col min="13073" max="13079" width="6.42578125" style="7" customWidth="1"/>
    <col min="13080" max="13308" width="11.42578125" style="7"/>
    <col min="13309" max="13309" width="1" style="7" customWidth="1"/>
    <col min="13310" max="13310" width="4.28515625" style="7" customWidth="1"/>
    <col min="13311" max="13311" width="34.7109375" style="7" customWidth="1"/>
    <col min="13312" max="13312" width="0" style="7" hidden="1" customWidth="1"/>
    <col min="13313" max="13313" width="20" style="7" customWidth="1"/>
    <col min="13314" max="13314" width="20.85546875" style="7" customWidth="1"/>
    <col min="13315" max="13315" width="25" style="7" customWidth="1"/>
    <col min="13316" max="13316" width="18.7109375" style="7" customWidth="1"/>
    <col min="13317" max="13317" width="29.7109375" style="7" customWidth="1"/>
    <col min="13318" max="13318" width="13.42578125" style="7" customWidth="1"/>
    <col min="13319" max="13319" width="13.85546875" style="7" customWidth="1"/>
    <col min="13320" max="13324" width="16.5703125" style="7" customWidth="1"/>
    <col min="13325" max="13325" width="20.5703125" style="7" customWidth="1"/>
    <col min="13326" max="13326" width="21.140625" style="7" customWidth="1"/>
    <col min="13327" max="13327" width="9.5703125" style="7" customWidth="1"/>
    <col min="13328" max="13328" width="0.42578125" style="7" customWidth="1"/>
    <col min="13329" max="13335" width="6.42578125" style="7" customWidth="1"/>
    <col min="13336" max="13564" width="11.42578125" style="7"/>
    <col min="13565" max="13565" width="1" style="7" customWidth="1"/>
    <col min="13566" max="13566" width="4.28515625" style="7" customWidth="1"/>
    <col min="13567" max="13567" width="34.7109375" style="7" customWidth="1"/>
    <col min="13568" max="13568" width="0" style="7" hidden="1" customWidth="1"/>
    <col min="13569" max="13569" width="20" style="7" customWidth="1"/>
    <col min="13570" max="13570" width="20.85546875" style="7" customWidth="1"/>
    <col min="13571" max="13571" width="25" style="7" customWidth="1"/>
    <col min="13572" max="13572" width="18.7109375" style="7" customWidth="1"/>
    <col min="13573" max="13573" width="29.7109375" style="7" customWidth="1"/>
    <col min="13574" max="13574" width="13.42578125" style="7" customWidth="1"/>
    <col min="13575" max="13575" width="13.85546875" style="7" customWidth="1"/>
    <col min="13576" max="13580" width="16.5703125" style="7" customWidth="1"/>
    <col min="13581" max="13581" width="20.5703125" style="7" customWidth="1"/>
    <col min="13582" max="13582" width="21.140625" style="7" customWidth="1"/>
    <col min="13583" max="13583" width="9.5703125" style="7" customWidth="1"/>
    <col min="13584" max="13584" width="0.42578125" style="7" customWidth="1"/>
    <col min="13585" max="13591" width="6.42578125" style="7" customWidth="1"/>
    <col min="13592" max="13820" width="11.42578125" style="7"/>
    <col min="13821" max="13821" width="1" style="7" customWidth="1"/>
    <col min="13822" max="13822" width="4.28515625" style="7" customWidth="1"/>
    <col min="13823" max="13823" width="34.7109375" style="7" customWidth="1"/>
    <col min="13824" max="13824" width="0" style="7" hidden="1" customWidth="1"/>
    <col min="13825" max="13825" width="20" style="7" customWidth="1"/>
    <col min="13826" max="13826" width="20.85546875" style="7" customWidth="1"/>
    <col min="13827" max="13827" width="25" style="7" customWidth="1"/>
    <col min="13828" max="13828" width="18.7109375" style="7" customWidth="1"/>
    <col min="13829" max="13829" width="29.7109375" style="7" customWidth="1"/>
    <col min="13830" max="13830" width="13.42578125" style="7" customWidth="1"/>
    <col min="13831" max="13831" width="13.85546875" style="7" customWidth="1"/>
    <col min="13832" max="13836" width="16.5703125" style="7" customWidth="1"/>
    <col min="13837" max="13837" width="20.5703125" style="7" customWidth="1"/>
    <col min="13838" max="13838" width="21.140625" style="7" customWidth="1"/>
    <col min="13839" max="13839" width="9.5703125" style="7" customWidth="1"/>
    <col min="13840" max="13840" width="0.42578125" style="7" customWidth="1"/>
    <col min="13841" max="13847" width="6.42578125" style="7" customWidth="1"/>
    <col min="13848" max="14076" width="11.42578125" style="7"/>
    <col min="14077" max="14077" width="1" style="7" customWidth="1"/>
    <col min="14078" max="14078" width="4.28515625" style="7" customWidth="1"/>
    <col min="14079" max="14079" width="34.7109375" style="7" customWidth="1"/>
    <col min="14080" max="14080" width="0" style="7" hidden="1" customWidth="1"/>
    <col min="14081" max="14081" width="20" style="7" customWidth="1"/>
    <col min="14082" max="14082" width="20.85546875" style="7" customWidth="1"/>
    <col min="14083" max="14083" width="25" style="7" customWidth="1"/>
    <col min="14084" max="14084" width="18.7109375" style="7" customWidth="1"/>
    <col min="14085" max="14085" width="29.7109375" style="7" customWidth="1"/>
    <col min="14086" max="14086" width="13.42578125" style="7" customWidth="1"/>
    <col min="14087" max="14087" width="13.85546875" style="7" customWidth="1"/>
    <col min="14088" max="14092" width="16.5703125" style="7" customWidth="1"/>
    <col min="14093" max="14093" width="20.5703125" style="7" customWidth="1"/>
    <col min="14094" max="14094" width="21.140625" style="7" customWidth="1"/>
    <col min="14095" max="14095" width="9.5703125" style="7" customWidth="1"/>
    <col min="14096" max="14096" width="0.42578125" style="7" customWidth="1"/>
    <col min="14097" max="14103" width="6.42578125" style="7" customWidth="1"/>
    <col min="14104" max="14332" width="11.42578125" style="7"/>
    <col min="14333" max="14333" width="1" style="7" customWidth="1"/>
    <col min="14334" max="14334" width="4.28515625" style="7" customWidth="1"/>
    <col min="14335" max="14335" width="34.7109375" style="7" customWidth="1"/>
    <col min="14336" max="14336" width="0" style="7" hidden="1" customWidth="1"/>
    <col min="14337" max="14337" width="20" style="7" customWidth="1"/>
    <col min="14338" max="14338" width="20.85546875" style="7" customWidth="1"/>
    <col min="14339" max="14339" width="25" style="7" customWidth="1"/>
    <col min="14340" max="14340" width="18.7109375" style="7" customWidth="1"/>
    <col min="14341" max="14341" width="29.7109375" style="7" customWidth="1"/>
    <col min="14342" max="14342" width="13.42578125" style="7" customWidth="1"/>
    <col min="14343" max="14343" width="13.85546875" style="7" customWidth="1"/>
    <col min="14344" max="14348" width="16.5703125" style="7" customWidth="1"/>
    <col min="14349" max="14349" width="20.5703125" style="7" customWidth="1"/>
    <col min="14350" max="14350" width="21.140625" style="7" customWidth="1"/>
    <col min="14351" max="14351" width="9.5703125" style="7" customWidth="1"/>
    <col min="14352" max="14352" width="0.42578125" style="7" customWidth="1"/>
    <col min="14353" max="14359" width="6.42578125" style="7" customWidth="1"/>
    <col min="14360" max="14588" width="11.42578125" style="7"/>
    <col min="14589" max="14589" width="1" style="7" customWidth="1"/>
    <col min="14590" max="14590" width="4.28515625" style="7" customWidth="1"/>
    <col min="14591" max="14591" width="34.7109375" style="7" customWidth="1"/>
    <col min="14592" max="14592" width="0" style="7" hidden="1" customWidth="1"/>
    <col min="14593" max="14593" width="20" style="7" customWidth="1"/>
    <col min="14594" max="14594" width="20.85546875" style="7" customWidth="1"/>
    <col min="14595" max="14595" width="25" style="7" customWidth="1"/>
    <col min="14596" max="14596" width="18.7109375" style="7" customWidth="1"/>
    <col min="14597" max="14597" width="29.7109375" style="7" customWidth="1"/>
    <col min="14598" max="14598" width="13.42578125" style="7" customWidth="1"/>
    <col min="14599" max="14599" width="13.85546875" style="7" customWidth="1"/>
    <col min="14600" max="14604" width="16.5703125" style="7" customWidth="1"/>
    <col min="14605" max="14605" width="20.5703125" style="7" customWidth="1"/>
    <col min="14606" max="14606" width="21.140625" style="7" customWidth="1"/>
    <col min="14607" max="14607" width="9.5703125" style="7" customWidth="1"/>
    <col min="14608" max="14608" width="0.42578125" style="7" customWidth="1"/>
    <col min="14609" max="14615" width="6.42578125" style="7" customWidth="1"/>
    <col min="14616" max="14844" width="11.42578125" style="7"/>
    <col min="14845" max="14845" width="1" style="7" customWidth="1"/>
    <col min="14846" max="14846" width="4.28515625" style="7" customWidth="1"/>
    <col min="14847" max="14847" width="34.7109375" style="7" customWidth="1"/>
    <col min="14848" max="14848" width="0" style="7" hidden="1" customWidth="1"/>
    <col min="14849" max="14849" width="20" style="7" customWidth="1"/>
    <col min="14850" max="14850" width="20.85546875" style="7" customWidth="1"/>
    <col min="14851" max="14851" width="25" style="7" customWidth="1"/>
    <col min="14852" max="14852" width="18.7109375" style="7" customWidth="1"/>
    <col min="14853" max="14853" width="29.7109375" style="7" customWidth="1"/>
    <col min="14854" max="14854" width="13.42578125" style="7" customWidth="1"/>
    <col min="14855" max="14855" width="13.85546875" style="7" customWidth="1"/>
    <col min="14856" max="14860" width="16.5703125" style="7" customWidth="1"/>
    <col min="14861" max="14861" width="20.5703125" style="7" customWidth="1"/>
    <col min="14862" max="14862" width="21.140625" style="7" customWidth="1"/>
    <col min="14863" max="14863" width="9.5703125" style="7" customWidth="1"/>
    <col min="14864" max="14864" width="0.42578125" style="7" customWidth="1"/>
    <col min="14865" max="14871" width="6.42578125" style="7" customWidth="1"/>
    <col min="14872" max="15100" width="11.42578125" style="7"/>
    <col min="15101" max="15101" width="1" style="7" customWidth="1"/>
    <col min="15102" max="15102" width="4.28515625" style="7" customWidth="1"/>
    <col min="15103" max="15103" width="34.7109375" style="7" customWidth="1"/>
    <col min="15104" max="15104" width="0" style="7" hidden="1" customWidth="1"/>
    <col min="15105" max="15105" width="20" style="7" customWidth="1"/>
    <col min="15106" max="15106" width="20.85546875" style="7" customWidth="1"/>
    <col min="15107" max="15107" width="25" style="7" customWidth="1"/>
    <col min="15108" max="15108" width="18.7109375" style="7" customWidth="1"/>
    <col min="15109" max="15109" width="29.7109375" style="7" customWidth="1"/>
    <col min="15110" max="15110" width="13.42578125" style="7" customWidth="1"/>
    <col min="15111" max="15111" width="13.85546875" style="7" customWidth="1"/>
    <col min="15112" max="15116" width="16.5703125" style="7" customWidth="1"/>
    <col min="15117" max="15117" width="20.5703125" style="7" customWidth="1"/>
    <col min="15118" max="15118" width="21.140625" style="7" customWidth="1"/>
    <col min="15119" max="15119" width="9.5703125" style="7" customWidth="1"/>
    <col min="15120" max="15120" width="0.42578125" style="7" customWidth="1"/>
    <col min="15121" max="15127" width="6.42578125" style="7" customWidth="1"/>
    <col min="15128" max="15356" width="11.42578125" style="7"/>
    <col min="15357" max="15357" width="1" style="7" customWidth="1"/>
    <col min="15358" max="15358" width="4.28515625" style="7" customWidth="1"/>
    <col min="15359" max="15359" width="34.7109375" style="7" customWidth="1"/>
    <col min="15360" max="15360" width="0" style="7" hidden="1" customWidth="1"/>
    <col min="15361" max="15361" width="20" style="7" customWidth="1"/>
    <col min="15362" max="15362" width="20.85546875" style="7" customWidth="1"/>
    <col min="15363" max="15363" width="25" style="7" customWidth="1"/>
    <col min="15364" max="15364" width="18.7109375" style="7" customWidth="1"/>
    <col min="15365" max="15365" width="29.7109375" style="7" customWidth="1"/>
    <col min="15366" max="15366" width="13.42578125" style="7" customWidth="1"/>
    <col min="15367" max="15367" width="13.85546875" style="7" customWidth="1"/>
    <col min="15368" max="15372" width="16.5703125" style="7" customWidth="1"/>
    <col min="15373" max="15373" width="20.5703125" style="7" customWidth="1"/>
    <col min="15374" max="15374" width="21.140625" style="7" customWidth="1"/>
    <col min="15375" max="15375" width="9.5703125" style="7" customWidth="1"/>
    <col min="15376" max="15376" width="0.42578125" style="7" customWidth="1"/>
    <col min="15377" max="15383" width="6.42578125" style="7" customWidth="1"/>
    <col min="15384" max="15612" width="11.42578125" style="7"/>
    <col min="15613" max="15613" width="1" style="7" customWidth="1"/>
    <col min="15614" max="15614" width="4.28515625" style="7" customWidth="1"/>
    <col min="15615" max="15615" width="34.7109375" style="7" customWidth="1"/>
    <col min="15616" max="15616" width="0" style="7" hidden="1" customWidth="1"/>
    <col min="15617" max="15617" width="20" style="7" customWidth="1"/>
    <col min="15618" max="15618" width="20.85546875" style="7" customWidth="1"/>
    <col min="15619" max="15619" width="25" style="7" customWidth="1"/>
    <col min="15620" max="15620" width="18.7109375" style="7" customWidth="1"/>
    <col min="15621" max="15621" width="29.7109375" style="7" customWidth="1"/>
    <col min="15622" max="15622" width="13.42578125" style="7" customWidth="1"/>
    <col min="15623" max="15623" width="13.85546875" style="7" customWidth="1"/>
    <col min="15624" max="15628" width="16.5703125" style="7" customWidth="1"/>
    <col min="15629" max="15629" width="20.5703125" style="7" customWidth="1"/>
    <col min="15630" max="15630" width="21.140625" style="7" customWidth="1"/>
    <col min="15631" max="15631" width="9.5703125" style="7" customWidth="1"/>
    <col min="15632" max="15632" width="0.42578125" style="7" customWidth="1"/>
    <col min="15633" max="15639" width="6.42578125" style="7" customWidth="1"/>
    <col min="15640" max="15868" width="11.42578125" style="7"/>
    <col min="15869" max="15869" width="1" style="7" customWidth="1"/>
    <col min="15870" max="15870" width="4.28515625" style="7" customWidth="1"/>
    <col min="15871" max="15871" width="34.7109375" style="7" customWidth="1"/>
    <col min="15872" max="15872" width="0" style="7" hidden="1" customWidth="1"/>
    <col min="15873" max="15873" width="20" style="7" customWidth="1"/>
    <col min="15874" max="15874" width="20.85546875" style="7" customWidth="1"/>
    <col min="15875" max="15875" width="25" style="7" customWidth="1"/>
    <col min="15876" max="15876" width="18.7109375" style="7" customWidth="1"/>
    <col min="15877" max="15877" width="29.7109375" style="7" customWidth="1"/>
    <col min="15878" max="15878" width="13.42578125" style="7" customWidth="1"/>
    <col min="15879" max="15879" width="13.85546875" style="7" customWidth="1"/>
    <col min="15880" max="15884" width="16.5703125" style="7" customWidth="1"/>
    <col min="15885" max="15885" width="20.5703125" style="7" customWidth="1"/>
    <col min="15886" max="15886" width="21.140625" style="7" customWidth="1"/>
    <col min="15887" max="15887" width="9.5703125" style="7" customWidth="1"/>
    <col min="15888" max="15888" width="0.42578125" style="7" customWidth="1"/>
    <col min="15889" max="15895" width="6.42578125" style="7" customWidth="1"/>
    <col min="15896" max="16124" width="11.42578125" style="7"/>
    <col min="16125" max="16125" width="1" style="7" customWidth="1"/>
    <col min="16126" max="16126" width="4.28515625" style="7" customWidth="1"/>
    <col min="16127" max="16127" width="34.7109375" style="7" customWidth="1"/>
    <col min="16128" max="16128" width="0" style="7" hidden="1" customWidth="1"/>
    <col min="16129" max="16129" width="20" style="7" customWidth="1"/>
    <col min="16130" max="16130" width="20.85546875" style="7" customWidth="1"/>
    <col min="16131" max="16131" width="25" style="7" customWidth="1"/>
    <col min="16132" max="16132" width="18.7109375" style="7" customWidth="1"/>
    <col min="16133" max="16133" width="29.7109375" style="7" customWidth="1"/>
    <col min="16134" max="16134" width="13.42578125" style="7" customWidth="1"/>
    <col min="16135" max="16135" width="13.85546875" style="7" customWidth="1"/>
    <col min="16136" max="16140" width="16.5703125" style="7" customWidth="1"/>
    <col min="16141" max="16141" width="20.5703125" style="7" customWidth="1"/>
    <col min="16142" max="16142" width="21.140625" style="7" customWidth="1"/>
    <col min="16143" max="16143" width="9.5703125" style="7" customWidth="1"/>
    <col min="16144" max="16144" width="0.42578125" style="7" customWidth="1"/>
    <col min="16145" max="16151" width="6.42578125" style="7" customWidth="1"/>
    <col min="16152" max="16372" width="11.42578125" style="7"/>
    <col min="16373" max="16384" width="11.42578125" style="7" customWidth="1"/>
  </cols>
  <sheetData>
    <row r="2" spans="2:17" ht="26.25" x14ac:dyDescent="0.25">
      <c r="B2" s="267" t="s">
        <v>59</v>
      </c>
      <c r="C2" s="268"/>
      <c r="D2" s="268"/>
      <c r="E2" s="268"/>
      <c r="F2" s="268"/>
      <c r="G2" s="268"/>
      <c r="H2" s="268"/>
      <c r="I2" s="268"/>
      <c r="J2" s="268"/>
      <c r="K2" s="268"/>
      <c r="L2" s="268"/>
      <c r="M2" s="268"/>
      <c r="N2" s="268"/>
      <c r="O2" s="268"/>
      <c r="P2" s="268"/>
      <c r="Q2" s="268"/>
    </row>
    <row r="4" spans="2:17" ht="26.25" x14ac:dyDescent="0.25">
      <c r="B4" s="267" t="s">
        <v>47</v>
      </c>
      <c r="C4" s="268"/>
      <c r="D4" s="268"/>
      <c r="E4" s="268"/>
      <c r="F4" s="268"/>
      <c r="G4" s="268"/>
      <c r="H4" s="268"/>
      <c r="I4" s="268"/>
      <c r="J4" s="268"/>
      <c r="K4" s="268"/>
      <c r="L4" s="268"/>
      <c r="M4" s="268"/>
      <c r="N4" s="268"/>
      <c r="O4" s="268"/>
      <c r="P4" s="268"/>
      <c r="Q4" s="268"/>
    </row>
    <row r="5" spans="2:17" ht="15.75" thickBot="1" x14ac:dyDescent="0.3"/>
    <row r="6" spans="2:17" ht="21.75" thickBot="1" x14ac:dyDescent="0.3">
      <c r="B6" s="9" t="s">
        <v>4</v>
      </c>
      <c r="C6" s="275" t="s">
        <v>182</v>
      </c>
      <c r="D6" s="275"/>
      <c r="E6" s="275"/>
      <c r="F6" s="275"/>
      <c r="G6" s="275"/>
      <c r="H6" s="275"/>
      <c r="I6" s="275"/>
      <c r="J6" s="275"/>
      <c r="K6" s="275"/>
      <c r="L6" s="275"/>
      <c r="M6" s="275"/>
      <c r="N6" s="275"/>
      <c r="O6" s="276"/>
    </row>
    <row r="7" spans="2:17" ht="21.75" thickBot="1" x14ac:dyDescent="0.3">
      <c r="B7" s="9" t="s">
        <v>158</v>
      </c>
      <c r="C7" s="158" t="s">
        <v>181</v>
      </c>
      <c r="D7" s="158"/>
      <c r="E7" s="158"/>
      <c r="F7" s="158"/>
      <c r="G7" s="158"/>
      <c r="H7" s="158"/>
      <c r="I7" s="158"/>
      <c r="J7" s="158"/>
      <c r="K7" s="158"/>
      <c r="L7" s="158"/>
      <c r="M7" s="158"/>
      <c r="N7" s="158"/>
      <c r="O7" s="159"/>
    </row>
    <row r="8" spans="2:17" ht="16.5" thickBot="1" x14ac:dyDescent="0.3">
      <c r="B8" s="10" t="s">
        <v>5</v>
      </c>
      <c r="C8" s="275"/>
      <c r="D8" s="275"/>
      <c r="E8" s="275"/>
      <c r="F8" s="275"/>
      <c r="G8" s="275"/>
      <c r="H8" s="275"/>
      <c r="I8" s="275"/>
      <c r="J8" s="275"/>
      <c r="K8" s="275"/>
      <c r="L8" s="275"/>
      <c r="M8" s="275"/>
      <c r="N8" s="275"/>
      <c r="O8" s="276"/>
    </row>
    <row r="9" spans="2:17" ht="16.5" thickBot="1" x14ac:dyDescent="0.3">
      <c r="B9" s="10" t="s">
        <v>6</v>
      </c>
      <c r="C9" s="275"/>
      <c r="D9" s="275"/>
      <c r="E9" s="275"/>
      <c r="F9" s="275"/>
      <c r="G9" s="275"/>
      <c r="H9" s="275"/>
      <c r="I9" s="275"/>
      <c r="J9" s="275"/>
      <c r="K9" s="275"/>
      <c r="L9" s="275"/>
      <c r="M9" s="275"/>
      <c r="N9" s="275"/>
      <c r="O9" s="276"/>
    </row>
    <row r="10" spans="2:17" ht="16.5" thickBot="1" x14ac:dyDescent="0.3">
      <c r="B10" s="10" t="s">
        <v>7</v>
      </c>
      <c r="C10" s="275"/>
      <c r="D10" s="275"/>
      <c r="E10" s="275"/>
      <c r="F10" s="275"/>
      <c r="G10" s="275"/>
      <c r="H10" s="275"/>
      <c r="I10" s="275"/>
      <c r="J10" s="275"/>
      <c r="K10" s="275"/>
      <c r="L10" s="275"/>
      <c r="M10" s="275"/>
      <c r="N10" s="275"/>
      <c r="O10" s="276"/>
    </row>
    <row r="11" spans="2:17" ht="16.5" thickBot="1" x14ac:dyDescent="0.3">
      <c r="B11" s="10" t="s">
        <v>8</v>
      </c>
      <c r="C11" s="246">
        <v>13</v>
      </c>
      <c r="D11" s="246"/>
      <c r="E11" s="247"/>
      <c r="F11" s="30"/>
      <c r="G11" s="30"/>
      <c r="H11" s="30"/>
      <c r="I11" s="30"/>
      <c r="J11" s="30"/>
      <c r="K11" s="30"/>
      <c r="L11" s="30"/>
      <c r="M11" s="30"/>
      <c r="N11" s="30"/>
      <c r="O11" s="31"/>
    </row>
    <row r="12" spans="2:17" ht="16.5" thickBot="1" x14ac:dyDescent="0.3">
      <c r="B12" s="12" t="s">
        <v>9</v>
      </c>
      <c r="C12" s="13">
        <v>41972</v>
      </c>
      <c r="D12" s="14"/>
      <c r="E12" s="14"/>
      <c r="F12" s="14"/>
      <c r="G12" s="14"/>
      <c r="H12" s="14"/>
      <c r="I12" s="14"/>
      <c r="J12" s="14"/>
      <c r="K12" s="14"/>
      <c r="L12" s="14"/>
      <c r="M12" s="14"/>
      <c r="N12" s="14"/>
      <c r="O12" s="15"/>
    </row>
    <row r="13" spans="2:17" ht="15.75" x14ac:dyDescent="0.25">
      <c r="B13" s="11"/>
      <c r="C13" s="16"/>
      <c r="D13" s="17"/>
      <c r="E13" s="17"/>
      <c r="F13" s="17"/>
      <c r="G13" s="17"/>
      <c r="H13" s="17"/>
      <c r="I13" s="6"/>
      <c r="J13" s="97"/>
      <c r="K13" s="6"/>
      <c r="L13" s="6"/>
      <c r="M13" s="6"/>
      <c r="N13" s="6"/>
      <c r="O13" s="17"/>
    </row>
    <row r="14" spans="2:17" x14ac:dyDescent="0.25">
      <c r="I14" s="6"/>
      <c r="J14" s="97"/>
      <c r="K14" s="6"/>
      <c r="L14" s="6"/>
      <c r="M14" s="6"/>
      <c r="N14" s="6"/>
      <c r="O14" s="19"/>
    </row>
    <row r="15" spans="2:17" x14ac:dyDescent="0.25">
      <c r="I15" s="97"/>
      <c r="J15" s="97"/>
      <c r="K15" s="97"/>
      <c r="L15" s="97"/>
      <c r="M15" s="97"/>
      <c r="N15" s="97"/>
      <c r="O15" s="98"/>
    </row>
    <row r="16" spans="2:17" ht="45.75" customHeight="1" x14ac:dyDescent="0.25">
      <c r="B16" s="256" t="s">
        <v>159</v>
      </c>
      <c r="C16" s="256"/>
      <c r="D16" s="46" t="s">
        <v>12</v>
      </c>
      <c r="E16" s="46" t="s">
        <v>13</v>
      </c>
      <c r="F16" s="157" t="s">
        <v>28</v>
      </c>
      <c r="G16" s="34"/>
      <c r="H16" s="34"/>
      <c r="I16" s="34"/>
      <c r="J16" s="34"/>
      <c r="K16" s="34"/>
      <c r="L16" s="34"/>
      <c r="M16" s="19"/>
    </row>
    <row r="17" spans="1:22" x14ac:dyDescent="0.25">
      <c r="B17" s="256"/>
      <c r="C17" s="256"/>
      <c r="D17" s="46">
        <v>13</v>
      </c>
      <c r="E17" s="32">
        <v>1628685202</v>
      </c>
      <c r="F17" s="161">
        <v>722</v>
      </c>
      <c r="G17" s="35"/>
      <c r="H17" s="35"/>
      <c r="I17" s="35"/>
      <c r="J17" s="35"/>
      <c r="K17" s="35"/>
      <c r="L17" s="35"/>
      <c r="M17" s="19"/>
    </row>
    <row r="18" spans="1:22" x14ac:dyDescent="0.25">
      <c r="B18" s="256"/>
      <c r="C18" s="256"/>
      <c r="D18" s="46"/>
      <c r="E18" s="32"/>
      <c r="F18" s="161"/>
      <c r="G18" s="35"/>
      <c r="H18" s="35"/>
      <c r="I18" s="35"/>
      <c r="J18" s="35"/>
      <c r="K18" s="35"/>
      <c r="L18" s="35"/>
      <c r="M18" s="19"/>
    </row>
    <row r="19" spans="1:22" x14ac:dyDescent="0.25">
      <c r="B19" s="256"/>
      <c r="C19" s="256"/>
      <c r="D19" s="46"/>
      <c r="E19" s="32"/>
      <c r="F19" s="161"/>
      <c r="G19" s="35"/>
      <c r="H19" s="35"/>
      <c r="I19" s="35"/>
      <c r="J19" s="35"/>
      <c r="K19" s="35"/>
      <c r="L19" s="35"/>
      <c r="M19" s="19"/>
    </row>
    <row r="20" spans="1:22" x14ac:dyDescent="0.25">
      <c r="B20" s="256"/>
      <c r="C20" s="256"/>
      <c r="D20" s="46"/>
      <c r="E20" s="33"/>
      <c r="F20" s="161"/>
      <c r="G20" s="35"/>
      <c r="H20" s="35"/>
      <c r="I20" s="35"/>
      <c r="J20" s="35"/>
      <c r="K20" s="35"/>
      <c r="L20" s="35"/>
      <c r="M20" s="18"/>
    </row>
    <row r="21" spans="1:22" x14ac:dyDescent="0.25">
      <c r="B21" s="256"/>
      <c r="C21" s="256"/>
      <c r="D21" s="46"/>
      <c r="E21" s="33"/>
      <c r="F21" s="161"/>
      <c r="G21" s="37"/>
      <c r="H21" s="37"/>
      <c r="I21" s="37"/>
      <c r="J21" s="37"/>
      <c r="K21" s="37"/>
      <c r="L21" s="37"/>
      <c r="M21" s="18"/>
    </row>
    <row r="22" spans="1:22" x14ac:dyDescent="0.25">
      <c r="B22" s="256"/>
      <c r="C22" s="256"/>
      <c r="D22" s="46"/>
      <c r="E22" s="33"/>
      <c r="F22" s="161"/>
      <c r="G22" s="6"/>
      <c r="H22" s="6"/>
      <c r="I22" s="6"/>
      <c r="J22" s="97"/>
      <c r="K22" s="6"/>
      <c r="L22" s="6"/>
      <c r="M22" s="18"/>
    </row>
    <row r="23" spans="1:22" x14ac:dyDescent="0.25">
      <c r="B23" s="256"/>
      <c r="C23" s="256"/>
      <c r="D23" s="46"/>
      <c r="E23" s="33"/>
      <c r="F23" s="161"/>
      <c r="G23" s="6"/>
      <c r="H23" s="6"/>
      <c r="I23" s="6"/>
      <c r="J23" s="97"/>
      <c r="K23" s="6"/>
      <c r="L23" s="6"/>
      <c r="M23" s="18"/>
    </row>
    <row r="24" spans="1:22" ht="15.75" thickBot="1" x14ac:dyDescent="0.3">
      <c r="B24" s="263" t="s">
        <v>14</v>
      </c>
      <c r="C24" s="264"/>
      <c r="D24" s="46"/>
      <c r="E24" s="32">
        <f>SUM(E17:E23)</f>
        <v>1628685202</v>
      </c>
      <c r="F24" s="161">
        <f>SUM(F17:F23)</f>
        <v>722</v>
      </c>
      <c r="G24" s="6"/>
      <c r="H24" s="6"/>
      <c r="I24" s="6"/>
      <c r="J24" s="97"/>
      <c r="K24" s="6"/>
      <c r="L24" s="6"/>
      <c r="M24" s="18"/>
    </row>
    <row r="25" spans="1:22" ht="45.75" thickBot="1" x14ac:dyDescent="0.3">
      <c r="A25" s="39"/>
      <c r="B25" s="47" t="s">
        <v>15</v>
      </c>
      <c r="C25" s="47" t="s">
        <v>101</v>
      </c>
      <c r="E25" s="34"/>
      <c r="F25" s="34"/>
      <c r="G25" s="34"/>
      <c r="H25" s="34"/>
      <c r="I25" s="8"/>
      <c r="J25" s="8"/>
      <c r="K25" s="8"/>
      <c r="L25" s="8"/>
      <c r="M25" s="8"/>
      <c r="N25" s="8"/>
    </row>
    <row r="26" spans="1:22" ht="15.75" thickBot="1" x14ac:dyDescent="0.3">
      <c r="A26" s="40"/>
      <c r="C26" s="41">
        <f>80%*F24</f>
        <v>577.6</v>
      </c>
      <c r="D26" s="38"/>
      <c r="E26" s="36"/>
      <c r="F26" s="36"/>
      <c r="G26" s="36"/>
      <c r="H26" s="20"/>
      <c r="I26" s="20"/>
      <c r="J26" s="20"/>
      <c r="K26" s="20"/>
      <c r="L26" s="20"/>
      <c r="M26" s="20"/>
    </row>
    <row r="27" spans="1:22" x14ac:dyDescent="0.25">
      <c r="A27" s="89"/>
      <c r="C27" s="90"/>
      <c r="D27" s="35"/>
      <c r="E27" s="91"/>
      <c r="F27" s="36"/>
      <c r="G27" s="36"/>
      <c r="H27" s="36"/>
      <c r="I27" s="20"/>
      <c r="J27" s="20"/>
      <c r="K27" s="20"/>
      <c r="L27" s="20"/>
      <c r="M27" s="20"/>
      <c r="N27" s="20"/>
    </row>
    <row r="28" spans="1:22" x14ac:dyDescent="0.25">
      <c r="A28" s="89"/>
      <c r="C28" s="90"/>
      <c r="D28" s="35"/>
      <c r="E28" s="91"/>
      <c r="F28" s="36"/>
      <c r="G28" s="36"/>
      <c r="H28" s="36"/>
      <c r="I28" s="20"/>
      <c r="J28" s="20"/>
      <c r="K28" s="20"/>
      <c r="L28" s="20"/>
      <c r="M28" s="20"/>
      <c r="N28" s="20"/>
    </row>
    <row r="29" spans="1:22" ht="73.5" customHeight="1" thickBot="1" x14ac:dyDescent="0.3">
      <c r="N29" s="258" t="s">
        <v>34</v>
      </c>
      <c r="O29" s="258"/>
    </row>
    <row r="30" spans="1:22" x14ac:dyDescent="0.25">
      <c r="B30" s="58" t="s">
        <v>29</v>
      </c>
      <c r="H30" s="261"/>
      <c r="L30" s="261" t="s">
        <v>168</v>
      </c>
      <c r="M30" s="261"/>
      <c r="N30" s="57"/>
      <c r="O30" s="57"/>
    </row>
    <row r="31" spans="1:22" ht="15.75" thickBot="1" x14ac:dyDescent="0.3">
      <c r="H31" s="262"/>
      <c r="L31" s="262"/>
      <c r="M31" s="262"/>
      <c r="S31" s="101">
        <v>41912</v>
      </c>
      <c r="T31" s="101">
        <v>40141</v>
      </c>
    </row>
    <row r="32" spans="1:22" s="6" customFormat="1" ht="109.5" customHeight="1" x14ac:dyDescent="0.25">
      <c r="B32" s="108" t="s">
        <v>144</v>
      </c>
      <c r="C32" s="108" t="s">
        <v>145</v>
      </c>
      <c r="D32" s="108" t="s">
        <v>146</v>
      </c>
      <c r="E32" s="48" t="s">
        <v>44</v>
      </c>
      <c r="F32" s="48" t="s">
        <v>165</v>
      </c>
      <c r="G32" s="48" t="s">
        <v>102</v>
      </c>
      <c r="H32" s="48" t="s">
        <v>162</v>
      </c>
      <c r="I32" s="48" t="s">
        <v>163</v>
      </c>
      <c r="J32" s="108" t="s">
        <v>160</v>
      </c>
      <c r="K32" s="108" t="s">
        <v>30</v>
      </c>
      <c r="L32" s="108" t="s">
        <v>57</v>
      </c>
      <c r="M32" s="108" t="s">
        <v>20</v>
      </c>
      <c r="N32" s="93" t="s">
        <v>26</v>
      </c>
      <c r="O32" s="108" t="s">
        <v>147</v>
      </c>
      <c r="P32" s="108" t="s">
        <v>35</v>
      </c>
      <c r="Q32" s="109" t="s">
        <v>11</v>
      </c>
      <c r="R32" s="109" t="s">
        <v>19</v>
      </c>
      <c r="S32" s="175" t="s">
        <v>161</v>
      </c>
      <c r="T32" s="175" t="s">
        <v>164</v>
      </c>
      <c r="U32" s="175" t="s">
        <v>166</v>
      </c>
      <c r="V32" s="175" t="s">
        <v>167</v>
      </c>
    </row>
    <row r="33" spans="1:26" s="25" customFormat="1" ht="56.25" customHeight="1" x14ac:dyDescent="0.25">
      <c r="A33" s="42">
        <v>1</v>
      </c>
      <c r="B33" s="45" t="s">
        <v>182</v>
      </c>
      <c r="C33" s="44" t="s">
        <v>182</v>
      </c>
      <c r="D33" s="43" t="s">
        <v>184</v>
      </c>
      <c r="E33" s="200">
        <v>2121682</v>
      </c>
      <c r="F33" s="22" t="s">
        <v>136</v>
      </c>
      <c r="G33" s="147"/>
      <c r="H33" s="197">
        <v>41075</v>
      </c>
      <c r="I33" s="197">
        <v>41128</v>
      </c>
      <c r="J33" s="174">
        <f t="shared" ref="J33:J36" si="0">(YEARFRAC(H33,I33,3))*12</f>
        <v>1.7424657534246575</v>
      </c>
      <c r="K33" s="101" t="s">
        <v>137</v>
      </c>
      <c r="L33" s="182">
        <v>0</v>
      </c>
      <c r="M33" s="182">
        <f>J33-L33</f>
        <v>1.7424657534246575</v>
      </c>
      <c r="N33" s="179">
        <v>370</v>
      </c>
      <c r="O33" s="179"/>
      <c r="P33" s="23">
        <v>43945931</v>
      </c>
      <c r="Q33" s="23" t="s">
        <v>185</v>
      </c>
      <c r="R33" s="148"/>
      <c r="S33" s="103" t="str">
        <f t="shared" ref="S33:S40" si="1">IF(I33&gt;$S$31,"Revisar","")</f>
        <v/>
      </c>
      <c r="T33" s="103" t="str">
        <f t="shared" ref="T33:T40" si="2">IF(H33&lt;$T$31,"Revisar inicio","")</f>
        <v/>
      </c>
      <c r="U33" s="101">
        <f t="shared" ref="U33:U39" si="3">IF(H33="","",IF(H33&lt;$T$31,$T$31,H33))</f>
        <v>41075</v>
      </c>
      <c r="V33" s="101">
        <f t="shared" ref="V33:V39" si="4">IF(I33="","",IF(I33&gt;$S$31,$S$31,I33))</f>
        <v>41128</v>
      </c>
      <c r="W33" s="24"/>
      <c r="X33" s="24"/>
      <c r="Y33" s="24"/>
      <c r="Z33" s="24"/>
    </row>
    <row r="34" spans="1:26" s="25" customFormat="1" ht="60.75" customHeight="1" x14ac:dyDescent="0.25">
      <c r="A34" s="42">
        <f>+A33+1</f>
        <v>2</v>
      </c>
      <c r="B34" s="45" t="s">
        <v>182</v>
      </c>
      <c r="C34" s="44" t="s">
        <v>182</v>
      </c>
      <c r="D34" s="43" t="s">
        <v>186</v>
      </c>
      <c r="E34" s="21" t="s">
        <v>187</v>
      </c>
      <c r="F34" s="22" t="s">
        <v>136</v>
      </c>
      <c r="G34" s="22"/>
      <c r="H34" s="198">
        <v>41257</v>
      </c>
      <c r="I34" s="198">
        <v>41988</v>
      </c>
      <c r="J34" s="178">
        <f t="shared" si="0"/>
        <v>24.032876712328768</v>
      </c>
      <c r="K34" s="101"/>
      <c r="L34" s="182">
        <f t="shared" ref="L34:L35" si="5">(YEARFRAC(U34,V34,3)*12)</f>
        <v>21.534246575342465</v>
      </c>
      <c r="M34" s="182">
        <f t="shared" ref="M34:M35" si="6">J34-L34</f>
        <v>2.4986301369863035</v>
      </c>
      <c r="N34" s="179">
        <v>338</v>
      </c>
      <c r="O34" s="179"/>
      <c r="P34" s="23">
        <v>1065332398</v>
      </c>
      <c r="Q34" s="23" t="s">
        <v>188</v>
      </c>
      <c r="R34" s="148"/>
      <c r="S34" s="103" t="str">
        <f t="shared" si="1"/>
        <v>Revisar</v>
      </c>
      <c r="T34" s="103" t="str">
        <f t="shared" si="2"/>
        <v/>
      </c>
      <c r="U34" s="101">
        <f t="shared" si="3"/>
        <v>41257</v>
      </c>
      <c r="V34" s="101">
        <f t="shared" si="4"/>
        <v>41912</v>
      </c>
      <c r="W34" s="24"/>
      <c r="X34" s="24"/>
      <c r="Y34" s="24"/>
      <c r="Z34" s="24"/>
    </row>
    <row r="35" spans="1:26" s="25" customFormat="1" ht="45" x14ac:dyDescent="0.25">
      <c r="A35" s="42">
        <f t="shared" ref="A35:A40" si="7">+A34+1</f>
        <v>3</v>
      </c>
      <c r="B35" s="45" t="s">
        <v>182</v>
      </c>
      <c r="C35" s="44" t="s">
        <v>182</v>
      </c>
      <c r="D35" s="43" t="s">
        <v>184</v>
      </c>
      <c r="E35" s="200">
        <v>2122641</v>
      </c>
      <c r="F35" s="22" t="s">
        <v>136</v>
      </c>
      <c r="G35" s="22"/>
      <c r="H35" s="198">
        <v>41156</v>
      </c>
      <c r="I35" s="198">
        <v>41258</v>
      </c>
      <c r="J35" s="178">
        <f t="shared" si="0"/>
        <v>3.353424657534247</v>
      </c>
      <c r="K35" s="101"/>
      <c r="L35" s="182">
        <f t="shared" si="5"/>
        <v>3.353424657534247</v>
      </c>
      <c r="M35" s="182">
        <f t="shared" si="6"/>
        <v>0</v>
      </c>
      <c r="N35" s="179">
        <v>370</v>
      </c>
      <c r="O35" s="179"/>
      <c r="P35" s="23">
        <v>107902701</v>
      </c>
      <c r="Q35" s="23" t="s">
        <v>189</v>
      </c>
      <c r="R35" s="148"/>
      <c r="S35" s="103" t="str">
        <f t="shared" si="1"/>
        <v/>
      </c>
      <c r="T35" s="103" t="str">
        <f t="shared" si="2"/>
        <v/>
      </c>
      <c r="U35" s="101">
        <f t="shared" si="3"/>
        <v>41156</v>
      </c>
      <c r="V35" s="101">
        <f t="shared" si="4"/>
        <v>41258</v>
      </c>
      <c r="W35" s="24"/>
      <c r="X35" s="24"/>
      <c r="Y35" s="24"/>
      <c r="Z35" s="24"/>
    </row>
    <row r="36" spans="1:26" s="25" customFormat="1" x14ac:dyDescent="0.25">
      <c r="A36" s="42">
        <f t="shared" si="7"/>
        <v>4</v>
      </c>
      <c r="B36" s="45"/>
      <c r="C36" s="44"/>
      <c r="D36" s="43"/>
      <c r="E36" s="21"/>
      <c r="F36" s="22"/>
      <c r="G36" s="22"/>
      <c r="H36" s="198"/>
      <c r="I36" s="198"/>
      <c r="J36" s="178">
        <f t="shared" si="0"/>
        <v>0</v>
      </c>
      <c r="K36" s="101"/>
      <c r="L36" s="182">
        <v>0</v>
      </c>
      <c r="M36" s="182">
        <f t="shared" ref="M36" si="8">J36-L36</f>
        <v>0</v>
      </c>
      <c r="N36" s="179"/>
      <c r="O36" s="179"/>
      <c r="P36" s="23"/>
      <c r="Q36" s="23"/>
      <c r="R36" s="148"/>
      <c r="S36" s="103" t="str">
        <f t="shared" si="1"/>
        <v/>
      </c>
      <c r="T36" s="103" t="str">
        <f t="shared" si="2"/>
        <v>Revisar inicio</v>
      </c>
      <c r="U36" s="101" t="str">
        <f t="shared" si="3"/>
        <v/>
      </c>
      <c r="V36" s="101" t="str">
        <f t="shared" si="4"/>
        <v/>
      </c>
      <c r="W36" s="24"/>
      <c r="X36" s="24"/>
      <c r="Y36" s="24"/>
      <c r="Z36" s="24"/>
    </row>
    <row r="37" spans="1:26" s="25" customFormat="1" x14ac:dyDescent="0.25">
      <c r="A37" s="42">
        <f t="shared" si="7"/>
        <v>5</v>
      </c>
      <c r="B37" s="43"/>
      <c r="C37" s="44"/>
      <c r="D37" s="43"/>
      <c r="E37" s="21"/>
      <c r="F37" s="22"/>
      <c r="G37" s="22"/>
      <c r="H37" s="101"/>
      <c r="I37" s="101"/>
      <c r="J37" s="178"/>
      <c r="K37" s="101"/>
      <c r="L37" s="182"/>
      <c r="M37" s="182"/>
      <c r="N37" s="179"/>
      <c r="O37" s="179"/>
      <c r="P37" s="23"/>
      <c r="Q37" s="23"/>
      <c r="R37" s="148"/>
      <c r="S37" s="103" t="str">
        <f t="shared" si="1"/>
        <v/>
      </c>
      <c r="T37" s="103" t="str">
        <f t="shared" si="2"/>
        <v>Revisar inicio</v>
      </c>
      <c r="U37" s="101" t="str">
        <f t="shared" si="3"/>
        <v/>
      </c>
      <c r="V37" s="101" t="str">
        <f t="shared" si="4"/>
        <v/>
      </c>
      <c r="W37" s="24"/>
      <c r="X37" s="24"/>
      <c r="Y37" s="24"/>
      <c r="Z37" s="24"/>
    </row>
    <row r="38" spans="1:26" s="25" customFormat="1" x14ac:dyDescent="0.25">
      <c r="A38" s="42">
        <f t="shared" si="7"/>
        <v>6</v>
      </c>
      <c r="B38" s="43"/>
      <c r="C38" s="44"/>
      <c r="D38" s="43"/>
      <c r="E38" s="21"/>
      <c r="F38" s="22"/>
      <c r="G38" s="22"/>
      <c r="H38" s="101"/>
      <c r="I38" s="101"/>
      <c r="J38" s="178"/>
      <c r="K38" s="101"/>
      <c r="L38" s="182"/>
      <c r="M38" s="182"/>
      <c r="N38" s="179"/>
      <c r="O38" s="179"/>
      <c r="P38" s="23"/>
      <c r="Q38" s="23"/>
      <c r="R38" s="148"/>
      <c r="S38" s="103" t="str">
        <f t="shared" si="1"/>
        <v/>
      </c>
      <c r="T38" s="103" t="str">
        <f t="shared" si="2"/>
        <v>Revisar inicio</v>
      </c>
      <c r="U38" s="101" t="str">
        <f t="shared" si="3"/>
        <v/>
      </c>
      <c r="V38" s="101" t="str">
        <f t="shared" si="4"/>
        <v/>
      </c>
      <c r="W38" s="24"/>
      <c r="X38" s="24"/>
      <c r="Y38" s="24"/>
      <c r="Z38" s="24"/>
    </row>
    <row r="39" spans="1:26" s="25" customFormat="1" x14ac:dyDescent="0.25">
      <c r="A39" s="42">
        <f t="shared" si="7"/>
        <v>7</v>
      </c>
      <c r="B39" s="43"/>
      <c r="C39" s="44"/>
      <c r="D39" s="43"/>
      <c r="E39" s="21"/>
      <c r="F39" s="22"/>
      <c r="G39" s="99"/>
      <c r="H39" s="101"/>
      <c r="I39" s="101"/>
      <c r="J39" s="178"/>
      <c r="K39" s="101"/>
      <c r="L39" s="182"/>
      <c r="M39" s="182"/>
      <c r="N39" s="179"/>
      <c r="O39" s="179"/>
      <c r="P39" s="23"/>
      <c r="Q39" s="23"/>
      <c r="R39" s="148"/>
      <c r="S39" s="103" t="str">
        <f t="shared" si="1"/>
        <v/>
      </c>
      <c r="T39" s="103" t="str">
        <f t="shared" si="2"/>
        <v>Revisar inicio</v>
      </c>
      <c r="U39" s="101" t="str">
        <f t="shared" si="3"/>
        <v/>
      </c>
      <c r="V39" s="101" t="str">
        <f t="shared" si="4"/>
        <v/>
      </c>
      <c r="W39" s="24"/>
      <c r="X39" s="24"/>
      <c r="Y39" s="24"/>
      <c r="Z39" s="24"/>
    </row>
    <row r="40" spans="1:26" s="25" customFormat="1" x14ac:dyDescent="0.25">
      <c r="A40" s="42">
        <f t="shared" si="7"/>
        <v>8</v>
      </c>
      <c r="B40" s="43"/>
      <c r="C40" s="44"/>
      <c r="D40" s="43"/>
      <c r="E40" s="21"/>
      <c r="F40" s="22"/>
      <c r="G40" s="22"/>
      <c r="H40" s="101"/>
      <c r="I40" s="101"/>
      <c r="J40" s="178"/>
      <c r="K40" s="101"/>
      <c r="L40" s="182"/>
      <c r="M40" s="182"/>
      <c r="N40" s="179"/>
      <c r="O40" s="179"/>
      <c r="P40" s="23"/>
      <c r="Q40" s="23"/>
      <c r="R40" s="148"/>
      <c r="S40" s="103" t="str">
        <f t="shared" si="1"/>
        <v/>
      </c>
      <c r="T40" s="103" t="str">
        <f t="shared" si="2"/>
        <v>Revisar inicio</v>
      </c>
      <c r="U40" s="101" t="str">
        <f>IF(H40="","",IF(H40&lt;$T$31,$T$31,H40))</f>
        <v/>
      </c>
      <c r="V40" s="101" t="str">
        <f>IF(I40="","",IF(I40&gt;$S$31,$S$31,I40))</f>
        <v/>
      </c>
      <c r="W40" s="24"/>
      <c r="X40" s="24"/>
      <c r="Y40" s="24"/>
      <c r="Z40" s="24"/>
    </row>
    <row r="41" spans="1:26" s="173" customFormat="1" x14ac:dyDescent="0.25">
      <c r="A41" s="162"/>
      <c r="B41" s="163" t="s">
        <v>16</v>
      </c>
      <c r="C41" s="164"/>
      <c r="D41" s="165"/>
      <c r="E41" s="166"/>
      <c r="F41" s="167"/>
      <c r="G41" s="167"/>
      <c r="H41" s="167"/>
      <c r="I41" s="168"/>
      <c r="J41" s="176">
        <f>SUM(J33:J40)</f>
        <v>29.128767123287673</v>
      </c>
      <c r="K41" s="169">
        <f t="shared" ref="K41:M41" si="9">SUM(K33:K40)</f>
        <v>0</v>
      </c>
      <c r="L41" s="177">
        <f t="shared" si="9"/>
        <v>24.887671232876713</v>
      </c>
      <c r="M41" s="177">
        <f t="shared" si="9"/>
        <v>4.2410958904109606</v>
      </c>
      <c r="N41" s="170"/>
      <c r="O41" s="179">
        <f t="shared" ref="O41:O42" si="10">+N41*G41</f>
        <v>0</v>
      </c>
      <c r="P41" s="171"/>
      <c r="Q41" s="171"/>
      <c r="R41" s="172"/>
    </row>
    <row r="42" spans="1:26" s="26" customFormat="1" x14ac:dyDescent="0.25">
      <c r="E42" s="27"/>
      <c r="O42" s="199">
        <f t="shared" si="10"/>
        <v>0</v>
      </c>
    </row>
    <row r="43" spans="1:26" s="26" customFormat="1" x14ac:dyDescent="0.25">
      <c r="B43" s="259" t="s">
        <v>27</v>
      </c>
      <c r="C43" s="259"/>
      <c r="D43" s="257" t="s">
        <v>33</v>
      </c>
      <c r="E43" s="257"/>
      <c r="L43" s="180"/>
    </row>
    <row r="44" spans="1:26" s="26" customFormat="1" x14ac:dyDescent="0.25">
      <c r="B44" s="260"/>
      <c r="C44" s="260"/>
      <c r="D44" s="54" t="s">
        <v>23</v>
      </c>
      <c r="E44" s="55" t="s">
        <v>24</v>
      </c>
    </row>
    <row r="45" spans="1:26" s="26" customFormat="1" ht="53.25" customHeight="1" x14ac:dyDescent="0.25">
      <c r="B45" s="52" t="s">
        <v>21</v>
      </c>
      <c r="C45" s="181">
        <f>L41</f>
        <v>24.887671232876713</v>
      </c>
      <c r="D45" s="50" t="str">
        <f>IF(C45&gt;=24,"X","")</f>
        <v>X</v>
      </c>
      <c r="E45" s="51" t="str">
        <f>IF(C45&lt;24,"X","")</f>
        <v/>
      </c>
      <c r="F45" s="28"/>
      <c r="G45" s="28"/>
      <c r="H45" s="28"/>
      <c r="I45" s="28"/>
      <c r="J45" s="28"/>
      <c r="K45" s="201" t="s">
        <v>196</v>
      </c>
      <c r="L45" s="28" t="s">
        <v>195</v>
      </c>
      <c r="M45" s="28"/>
      <c r="N45" s="28"/>
    </row>
    <row r="46" spans="1:26" s="26" customFormat="1" ht="30" customHeight="1" x14ac:dyDescent="0.25">
      <c r="B46" s="52" t="s">
        <v>25</v>
      </c>
      <c r="C46" s="53" t="s">
        <v>197</v>
      </c>
      <c r="D46" s="50" t="s">
        <v>191</v>
      </c>
      <c r="E46" s="50"/>
    </row>
    <row r="47" spans="1:26" s="26" customFormat="1" x14ac:dyDescent="0.25">
      <c r="B47" s="29"/>
      <c r="C47" s="255"/>
      <c r="D47" s="255"/>
      <c r="E47" s="255"/>
      <c r="F47" s="255"/>
      <c r="G47" s="255"/>
      <c r="H47" s="255"/>
      <c r="I47" s="255"/>
      <c r="J47" s="255"/>
      <c r="K47" s="255"/>
      <c r="L47" s="255"/>
      <c r="M47" s="255"/>
      <c r="N47" s="255"/>
      <c r="O47" s="255"/>
    </row>
    <row r="48" spans="1:26" ht="28.15" customHeight="1" thickBot="1" x14ac:dyDescent="0.3"/>
    <row r="49" spans="2:17" ht="27" thickBot="1" x14ac:dyDescent="0.3">
      <c r="B49" s="254" t="s">
        <v>103</v>
      </c>
      <c r="C49" s="254"/>
      <c r="D49" s="254"/>
      <c r="E49" s="254"/>
      <c r="F49" s="254"/>
      <c r="G49" s="254"/>
      <c r="H49" s="254"/>
      <c r="I49" s="254"/>
      <c r="J49" s="254"/>
      <c r="K49" s="254"/>
      <c r="L49" s="254"/>
      <c r="M49" s="254"/>
      <c r="N49" s="254"/>
      <c r="O49" s="254"/>
    </row>
    <row r="52" spans="2:17" ht="109.5" customHeight="1" x14ac:dyDescent="0.25">
      <c r="B52" s="110" t="s">
        <v>148</v>
      </c>
      <c r="C52" s="60" t="s">
        <v>2</v>
      </c>
      <c r="D52" s="60" t="s">
        <v>105</v>
      </c>
      <c r="E52" s="60" t="s">
        <v>104</v>
      </c>
      <c r="F52" s="60" t="s">
        <v>106</v>
      </c>
      <c r="G52" s="60" t="s">
        <v>107</v>
      </c>
      <c r="H52" s="60" t="s">
        <v>108</v>
      </c>
      <c r="I52" s="60" t="s">
        <v>109</v>
      </c>
      <c r="J52" s="60" t="s">
        <v>110</v>
      </c>
      <c r="K52" s="60" t="s">
        <v>111</v>
      </c>
      <c r="L52" s="60" t="s">
        <v>112</v>
      </c>
      <c r="M52" s="86" t="s">
        <v>113</v>
      </c>
      <c r="N52" s="86" t="s">
        <v>114</v>
      </c>
      <c r="O52" s="252" t="s">
        <v>3</v>
      </c>
      <c r="P52" s="253"/>
      <c r="Q52" s="60" t="s">
        <v>18</v>
      </c>
    </row>
    <row r="53" spans="2:17" x14ac:dyDescent="0.25">
      <c r="B53" s="2" t="s">
        <v>198</v>
      </c>
      <c r="C53" s="2" t="s">
        <v>199</v>
      </c>
      <c r="D53" s="4" t="s">
        <v>200</v>
      </c>
      <c r="E53" s="4">
        <v>60</v>
      </c>
      <c r="F53" s="3"/>
      <c r="G53" s="3" t="s">
        <v>136</v>
      </c>
      <c r="H53" s="3" t="s">
        <v>136</v>
      </c>
      <c r="I53" s="87"/>
      <c r="J53" s="87" t="s">
        <v>136</v>
      </c>
      <c r="K53" s="56" t="s">
        <v>136</v>
      </c>
      <c r="L53" s="56" t="s">
        <v>136</v>
      </c>
      <c r="M53" s="56" t="s">
        <v>136</v>
      </c>
      <c r="N53" s="56" t="s">
        <v>136</v>
      </c>
      <c r="O53" s="248"/>
      <c r="P53" s="249"/>
      <c r="Q53" s="56" t="s">
        <v>136</v>
      </c>
    </row>
    <row r="54" spans="2:17" x14ac:dyDescent="0.25">
      <c r="B54" s="2" t="s">
        <v>198</v>
      </c>
      <c r="C54" s="2" t="s">
        <v>199</v>
      </c>
      <c r="D54" s="4" t="s">
        <v>201</v>
      </c>
      <c r="E54" s="4">
        <v>40</v>
      </c>
      <c r="F54" s="3"/>
      <c r="G54" s="3" t="s">
        <v>136</v>
      </c>
      <c r="H54" s="3" t="s">
        <v>136</v>
      </c>
      <c r="I54" s="87"/>
      <c r="J54" s="87" t="s">
        <v>136</v>
      </c>
      <c r="K54" s="111" t="s">
        <v>136</v>
      </c>
      <c r="L54" s="111" t="s">
        <v>136</v>
      </c>
      <c r="M54" s="111" t="s">
        <v>136</v>
      </c>
      <c r="N54" s="111" t="s">
        <v>136</v>
      </c>
      <c r="O54" s="248"/>
      <c r="P54" s="249"/>
      <c r="Q54" s="111" t="s">
        <v>136</v>
      </c>
    </row>
    <row r="55" spans="2:17" x14ac:dyDescent="0.25">
      <c r="B55" s="2" t="s">
        <v>202</v>
      </c>
      <c r="C55" s="2" t="s">
        <v>199</v>
      </c>
      <c r="D55" s="4" t="s">
        <v>203</v>
      </c>
      <c r="E55" s="4">
        <v>60</v>
      </c>
      <c r="F55" s="3"/>
      <c r="G55" s="3" t="s">
        <v>136</v>
      </c>
      <c r="H55" s="3" t="s">
        <v>136</v>
      </c>
      <c r="I55" s="87"/>
      <c r="J55" s="87" t="s">
        <v>136</v>
      </c>
      <c r="K55" s="87" t="s">
        <v>136</v>
      </c>
      <c r="L55" s="87" t="s">
        <v>136</v>
      </c>
      <c r="M55" s="87" t="s">
        <v>136</v>
      </c>
      <c r="N55" s="87" t="s">
        <v>136</v>
      </c>
      <c r="O55" s="248"/>
      <c r="P55" s="249"/>
      <c r="Q55" s="111" t="s">
        <v>136</v>
      </c>
    </row>
    <row r="56" spans="2:17" x14ac:dyDescent="0.25">
      <c r="B56" s="2" t="s">
        <v>193</v>
      </c>
      <c r="C56" s="2" t="s">
        <v>194</v>
      </c>
      <c r="D56" s="4" t="s">
        <v>200</v>
      </c>
      <c r="E56" s="4">
        <v>45</v>
      </c>
      <c r="F56" s="3"/>
      <c r="G56" s="3"/>
      <c r="H56" s="3"/>
      <c r="I56" s="87" t="s">
        <v>136</v>
      </c>
      <c r="J56" s="87" t="s">
        <v>136</v>
      </c>
      <c r="K56" s="87" t="s">
        <v>136</v>
      </c>
      <c r="L56" s="87" t="s">
        <v>136</v>
      </c>
      <c r="M56" s="87" t="s">
        <v>136</v>
      </c>
      <c r="N56" s="87" t="s">
        <v>136</v>
      </c>
      <c r="O56" s="248"/>
      <c r="P56" s="249"/>
      <c r="Q56" s="111" t="s">
        <v>136</v>
      </c>
    </row>
    <row r="57" spans="2:17" x14ac:dyDescent="0.25">
      <c r="B57" s="2" t="s">
        <v>193</v>
      </c>
      <c r="C57" s="2" t="s">
        <v>194</v>
      </c>
      <c r="D57" s="4" t="s">
        <v>201</v>
      </c>
      <c r="E57" s="4">
        <v>44</v>
      </c>
      <c r="F57" s="3"/>
      <c r="G57" s="3"/>
      <c r="H57" s="3"/>
      <c r="I57" s="87" t="s">
        <v>136</v>
      </c>
      <c r="J57" s="87" t="s">
        <v>136</v>
      </c>
      <c r="K57" s="87" t="s">
        <v>136</v>
      </c>
      <c r="L57" s="87" t="s">
        <v>136</v>
      </c>
      <c r="M57" s="87" t="s">
        <v>136</v>
      </c>
      <c r="N57" s="87" t="s">
        <v>136</v>
      </c>
      <c r="O57" s="248"/>
      <c r="P57" s="249"/>
      <c r="Q57" s="111" t="s">
        <v>136</v>
      </c>
    </row>
    <row r="58" spans="2:17" x14ac:dyDescent="0.25">
      <c r="B58" s="56" t="s">
        <v>193</v>
      </c>
      <c r="C58" s="56" t="s">
        <v>194</v>
      </c>
      <c r="D58" s="56" t="s">
        <v>204</v>
      </c>
      <c r="E58" s="56">
        <v>45</v>
      </c>
      <c r="F58" s="56"/>
      <c r="G58" s="56"/>
      <c r="H58" s="56"/>
      <c r="I58" s="87" t="s">
        <v>136</v>
      </c>
      <c r="J58" s="87" t="s">
        <v>136</v>
      </c>
      <c r="K58" s="87" t="s">
        <v>136</v>
      </c>
      <c r="L58" s="87" t="s">
        <v>136</v>
      </c>
      <c r="M58" s="87" t="s">
        <v>136</v>
      </c>
      <c r="N58" s="87" t="s">
        <v>136</v>
      </c>
      <c r="O58" s="248"/>
      <c r="P58" s="249"/>
      <c r="Q58" s="111" t="s">
        <v>136</v>
      </c>
    </row>
    <row r="59" spans="2:17" x14ac:dyDescent="0.25">
      <c r="B59" s="111" t="s">
        <v>193</v>
      </c>
      <c r="C59" s="111" t="s">
        <v>194</v>
      </c>
      <c r="D59" s="111" t="s">
        <v>205</v>
      </c>
      <c r="E59" s="111">
        <v>428</v>
      </c>
      <c r="F59" s="111"/>
      <c r="G59" s="111"/>
      <c r="H59" s="111"/>
      <c r="I59" s="87" t="s">
        <v>136</v>
      </c>
      <c r="J59" s="87" t="s">
        <v>136</v>
      </c>
      <c r="K59" s="87" t="s">
        <v>136</v>
      </c>
      <c r="L59" s="87" t="s">
        <v>136</v>
      </c>
      <c r="M59" s="87" t="s">
        <v>136</v>
      </c>
      <c r="N59" s="87" t="s">
        <v>136</v>
      </c>
      <c r="O59" s="190"/>
      <c r="P59" s="190"/>
      <c r="Q59" s="111" t="s">
        <v>136</v>
      </c>
    </row>
    <row r="60" spans="2:17" x14ac:dyDescent="0.25">
      <c r="B60" s="8"/>
      <c r="C60" s="8"/>
      <c r="D60" s="8"/>
      <c r="E60" s="8"/>
      <c r="F60" s="8"/>
      <c r="G60" s="8"/>
      <c r="H60" s="8"/>
      <c r="I60" s="8"/>
      <c r="J60" s="8"/>
      <c r="K60" s="8"/>
      <c r="L60" s="8"/>
      <c r="M60" s="8"/>
      <c r="N60" s="8"/>
      <c r="O60" s="183"/>
      <c r="P60" s="183"/>
      <c r="Q60" s="8"/>
    </row>
    <row r="61" spans="2:17" x14ac:dyDescent="0.25">
      <c r="B61" s="7" t="s">
        <v>1</v>
      </c>
    </row>
    <row r="62" spans="2:17" x14ac:dyDescent="0.25">
      <c r="B62" s="7" t="s">
        <v>36</v>
      </c>
    </row>
    <row r="63" spans="2:17" x14ac:dyDescent="0.25">
      <c r="B63" s="7" t="s">
        <v>58</v>
      </c>
    </row>
    <row r="65" spans="2:22" ht="15.75" thickBot="1" x14ac:dyDescent="0.3"/>
    <row r="66" spans="2:22" ht="27" thickBot="1" x14ac:dyDescent="0.3">
      <c r="B66" s="269" t="s">
        <v>37</v>
      </c>
      <c r="C66" s="270"/>
      <c r="D66" s="270"/>
      <c r="E66" s="270"/>
      <c r="F66" s="270"/>
      <c r="G66" s="270"/>
      <c r="H66" s="270"/>
      <c r="I66" s="270"/>
      <c r="J66" s="270"/>
      <c r="K66" s="270"/>
      <c r="L66" s="270"/>
      <c r="M66" s="270"/>
      <c r="N66" s="270"/>
      <c r="O66" s="271"/>
    </row>
    <row r="68" spans="2:22" ht="76.5" customHeight="1" x14ac:dyDescent="0.25">
      <c r="B68" s="239" t="s">
        <v>0</v>
      </c>
      <c r="C68" s="239" t="s">
        <v>173</v>
      </c>
      <c r="D68" s="239" t="s">
        <v>175</v>
      </c>
      <c r="E68" s="239" t="s">
        <v>174</v>
      </c>
      <c r="F68" s="239" t="s">
        <v>175</v>
      </c>
      <c r="G68" s="239" t="s">
        <v>39</v>
      </c>
      <c r="H68" s="239" t="s">
        <v>115</v>
      </c>
      <c r="I68" s="239" t="s">
        <v>117</v>
      </c>
      <c r="J68" s="239" t="s">
        <v>118</v>
      </c>
      <c r="K68" s="239" t="s">
        <v>119</v>
      </c>
      <c r="L68" s="239" t="s">
        <v>116</v>
      </c>
      <c r="M68" s="252" t="s">
        <v>169</v>
      </c>
      <c r="N68" s="265"/>
      <c r="O68" s="265"/>
      <c r="P68" s="253"/>
      <c r="Q68" s="239" t="s">
        <v>123</v>
      </c>
      <c r="R68" s="239" t="s">
        <v>40</v>
      </c>
      <c r="S68" s="239" t="s">
        <v>172</v>
      </c>
      <c r="T68" s="239" t="s">
        <v>41</v>
      </c>
      <c r="U68" s="241" t="s">
        <v>3</v>
      </c>
      <c r="V68" s="242"/>
    </row>
    <row r="69" spans="2:22" ht="76.5" customHeight="1" x14ac:dyDescent="0.25">
      <c r="B69" s="240"/>
      <c r="C69" s="240"/>
      <c r="D69" s="240"/>
      <c r="E69" s="240"/>
      <c r="F69" s="240"/>
      <c r="G69" s="240"/>
      <c r="H69" s="240"/>
      <c r="I69" s="240"/>
      <c r="J69" s="240"/>
      <c r="K69" s="240"/>
      <c r="L69" s="240"/>
      <c r="M69" s="110" t="s">
        <v>121</v>
      </c>
      <c r="N69" s="110" t="s">
        <v>176</v>
      </c>
      <c r="O69" s="110" t="s">
        <v>177</v>
      </c>
      <c r="P69" s="110" t="s">
        <v>170</v>
      </c>
      <c r="Q69" s="240"/>
      <c r="R69" s="240"/>
      <c r="S69" s="240"/>
      <c r="T69" s="240"/>
      <c r="U69" s="243"/>
      <c r="V69" s="244"/>
    </row>
    <row r="70" spans="2:22" ht="60.75" customHeight="1" x14ac:dyDescent="0.25">
      <c r="B70" s="83" t="s">
        <v>42</v>
      </c>
      <c r="C70" s="153">
        <v>160</v>
      </c>
      <c r="D70" s="153">
        <f>C70/200</f>
        <v>0.8</v>
      </c>
      <c r="E70" s="153"/>
      <c r="F70" s="83">
        <f>E70/300</f>
        <v>0</v>
      </c>
      <c r="G70" s="2"/>
      <c r="H70" s="2"/>
      <c r="I70" s="2"/>
      <c r="J70" s="2"/>
      <c r="K70" s="2"/>
      <c r="L70" s="4"/>
      <c r="M70" s="1"/>
      <c r="N70" s="185"/>
      <c r="O70" s="185"/>
      <c r="P70" s="111"/>
      <c r="Q70" s="56" t="s">
        <v>137</v>
      </c>
      <c r="R70" s="56" t="s">
        <v>137</v>
      </c>
      <c r="S70" s="156" t="str">
        <f>(IF(O70-N70&gt;=365,"SI","NO"))</f>
        <v>NO</v>
      </c>
      <c r="T70" s="56" t="s">
        <v>137</v>
      </c>
      <c r="U70" s="282" t="s">
        <v>207</v>
      </c>
      <c r="V70" s="282"/>
    </row>
    <row r="71" spans="2:22" ht="33.6" customHeight="1" x14ac:dyDescent="0.25">
      <c r="B71" s="83" t="s">
        <v>43</v>
      </c>
      <c r="C71" s="153">
        <v>160</v>
      </c>
      <c r="D71" s="153">
        <f>C71/200</f>
        <v>0.8</v>
      </c>
      <c r="E71" s="153"/>
      <c r="F71" s="83">
        <f>E71/150</f>
        <v>0</v>
      </c>
      <c r="G71" s="2"/>
      <c r="H71" s="2"/>
      <c r="I71" s="2"/>
      <c r="J71" s="2"/>
      <c r="K71" s="2"/>
      <c r="L71" s="4"/>
      <c r="M71" s="1"/>
      <c r="N71" s="184"/>
      <c r="O71" s="184"/>
      <c r="P71" s="87"/>
      <c r="Q71" s="56" t="s">
        <v>137</v>
      </c>
      <c r="R71" s="56" t="s">
        <v>332</v>
      </c>
      <c r="S71" s="156" t="str">
        <f>(IF(O71-N71&gt;=182,"SI","NO"))</f>
        <v>NO</v>
      </c>
      <c r="T71" s="56" t="s">
        <v>137</v>
      </c>
      <c r="U71" s="282" t="s">
        <v>207</v>
      </c>
      <c r="V71" s="282"/>
    </row>
    <row r="72" spans="2:22" ht="33.6" customHeight="1" x14ac:dyDescent="0.25">
      <c r="B72" s="186" t="s">
        <v>42</v>
      </c>
      <c r="C72" s="186"/>
      <c r="D72" s="186">
        <f>E72/300</f>
        <v>1.8733333333333333</v>
      </c>
      <c r="E72" s="186">
        <v>562</v>
      </c>
      <c r="F72" s="186">
        <f>E72/300</f>
        <v>1.8733333333333333</v>
      </c>
      <c r="G72" s="2" t="s">
        <v>208</v>
      </c>
      <c r="H72" s="2">
        <v>20927192</v>
      </c>
      <c r="I72" s="2" t="s">
        <v>209</v>
      </c>
      <c r="J72" s="2" t="s">
        <v>210</v>
      </c>
      <c r="K72" s="2" t="s">
        <v>211</v>
      </c>
      <c r="L72" s="4" t="s">
        <v>137</v>
      </c>
      <c r="M72" s="111" t="s">
        <v>180</v>
      </c>
      <c r="N72" s="185">
        <v>41000</v>
      </c>
      <c r="O72" s="185">
        <v>41972</v>
      </c>
      <c r="P72" s="111" t="s">
        <v>212</v>
      </c>
      <c r="Q72" s="111" t="s">
        <v>136</v>
      </c>
      <c r="R72" s="111" t="s">
        <v>136</v>
      </c>
      <c r="S72" s="190" t="str">
        <f>(IF(O72-N72&gt;=365,"SI","NO"))</f>
        <v>SI</v>
      </c>
      <c r="T72" s="111" t="s">
        <v>136</v>
      </c>
      <c r="U72" s="245"/>
      <c r="V72" s="245"/>
    </row>
    <row r="73" spans="2:22" ht="33.6" customHeight="1" x14ac:dyDescent="0.25">
      <c r="B73" s="186" t="s">
        <v>42</v>
      </c>
      <c r="C73" s="186"/>
      <c r="D73" s="213">
        <f t="shared" ref="D73:D74" si="11">E73/300</f>
        <v>1.8733333333333333</v>
      </c>
      <c r="E73" s="213">
        <v>562</v>
      </c>
      <c r="F73" s="186"/>
      <c r="G73" s="2" t="s">
        <v>213</v>
      </c>
      <c r="H73" s="2">
        <v>50895606</v>
      </c>
      <c r="I73" s="2" t="s">
        <v>214</v>
      </c>
      <c r="J73" s="2" t="s">
        <v>215</v>
      </c>
      <c r="K73" s="2" t="s">
        <v>216</v>
      </c>
      <c r="L73" s="4" t="s">
        <v>137</v>
      </c>
      <c r="M73" s="1" t="s">
        <v>180</v>
      </c>
      <c r="N73" s="185">
        <v>40308</v>
      </c>
      <c r="O73" s="185">
        <v>41253</v>
      </c>
      <c r="P73" s="111" t="s">
        <v>217</v>
      </c>
      <c r="Q73" s="111" t="s">
        <v>136</v>
      </c>
      <c r="R73" s="111" t="s">
        <v>136</v>
      </c>
      <c r="S73" s="190" t="s">
        <v>136</v>
      </c>
      <c r="T73" s="111" t="s">
        <v>136</v>
      </c>
      <c r="U73" s="190"/>
      <c r="V73" s="190"/>
    </row>
    <row r="74" spans="2:22" ht="33.6" customHeight="1" x14ac:dyDescent="0.25">
      <c r="B74" s="186" t="s">
        <v>42</v>
      </c>
      <c r="C74" s="186"/>
      <c r="D74" s="213">
        <f t="shared" si="11"/>
        <v>1.8733333333333333</v>
      </c>
      <c r="E74" s="213">
        <v>562</v>
      </c>
      <c r="F74" s="186"/>
      <c r="G74" s="2" t="s">
        <v>218</v>
      </c>
      <c r="H74" s="2">
        <v>30660168</v>
      </c>
      <c r="I74" s="2" t="s">
        <v>219</v>
      </c>
      <c r="J74" s="2" t="s">
        <v>220</v>
      </c>
      <c r="K74" s="2" t="s">
        <v>221</v>
      </c>
      <c r="L74" s="4" t="s">
        <v>137</v>
      </c>
      <c r="M74" s="1" t="s">
        <v>180</v>
      </c>
      <c r="N74" s="185">
        <v>40308</v>
      </c>
      <c r="O74" s="185">
        <v>40673</v>
      </c>
      <c r="P74" s="111" t="s">
        <v>217</v>
      </c>
      <c r="Q74" s="111" t="s">
        <v>136</v>
      </c>
      <c r="R74" s="111" t="s">
        <v>136</v>
      </c>
      <c r="S74" s="190" t="s">
        <v>136</v>
      </c>
      <c r="T74" s="111" t="s">
        <v>136</v>
      </c>
      <c r="U74" s="190"/>
      <c r="V74" s="190"/>
    </row>
    <row r="75" spans="2:22" ht="33.6" customHeight="1" x14ac:dyDescent="0.25">
      <c r="B75" s="186" t="s">
        <v>43</v>
      </c>
      <c r="C75" s="186"/>
      <c r="D75" s="186">
        <f>E75/150</f>
        <v>3.7466666666666666</v>
      </c>
      <c r="E75" s="186">
        <v>562</v>
      </c>
      <c r="F75" s="186">
        <f>E75/150</f>
        <v>3.7466666666666666</v>
      </c>
      <c r="G75" s="2" t="s">
        <v>222</v>
      </c>
      <c r="H75" s="2">
        <v>53930391</v>
      </c>
      <c r="I75" s="2" t="s">
        <v>223</v>
      </c>
      <c r="J75" s="2" t="s">
        <v>224</v>
      </c>
      <c r="K75" s="2" t="s">
        <v>225</v>
      </c>
      <c r="L75" s="4" t="s">
        <v>136</v>
      </c>
      <c r="M75" s="1" t="s">
        <v>227</v>
      </c>
      <c r="N75" s="184">
        <v>40210</v>
      </c>
      <c r="O75" s="184">
        <v>40575</v>
      </c>
      <c r="P75" s="87" t="s">
        <v>226</v>
      </c>
      <c r="Q75" s="111" t="s">
        <v>136</v>
      </c>
      <c r="R75" s="111" t="s">
        <v>136</v>
      </c>
      <c r="S75" s="190" t="s">
        <v>136</v>
      </c>
      <c r="T75" s="111" t="s">
        <v>136</v>
      </c>
      <c r="U75" s="245"/>
      <c r="V75" s="245"/>
    </row>
    <row r="76" spans="2:22" ht="33.6" customHeight="1" x14ac:dyDescent="0.25">
      <c r="B76" s="186" t="s">
        <v>43</v>
      </c>
      <c r="C76" s="186"/>
      <c r="D76" s="213">
        <f t="shared" ref="D76:D80" si="12">E76/150</f>
        <v>3.7466666666666666</v>
      </c>
      <c r="E76" s="213">
        <v>562</v>
      </c>
      <c r="F76" s="186"/>
      <c r="G76" s="87" t="s">
        <v>228</v>
      </c>
      <c r="H76" s="87">
        <v>39615341</v>
      </c>
      <c r="I76" s="87" t="s">
        <v>229</v>
      </c>
      <c r="J76" s="87" t="s">
        <v>224</v>
      </c>
      <c r="K76" s="87" t="s">
        <v>230</v>
      </c>
      <c r="L76" s="4" t="s">
        <v>136</v>
      </c>
      <c r="M76" s="4" t="s">
        <v>231</v>
      </c>
      <c r="N76" s="184">
        <v>36549</v>
      </c>
      <c r="O76" s="184">
        <v>37103</v>
      </c>
      <c r="P76" s="51" t="s">
        <v>232</v>
      </c>
      <c r="Q76" s="111" t="s">
        <v>136</v>
      </c>
      <c r="R76" s="111" t="s">
        <v>136</v>
      </c>
      <c r="S76" s="190" t="s">
        <v>136</v>
      </c>
      <c r="T76" s="111" t="s">
        <v>136</v>
      </c>
      <c r="U76" s="190"/>
      <c r="V76" s="190"/>
    </row>
    <row r="77" spans="2:22" ht="56.25" customHeight="1" x14ac:dyDescent="0.25">
      <c r="B77" s="186" t="s">
        <v>43</v>
      </c>
      <c r="C77" s="186"/>
      <c r="D77" s="213">
        <f t="shared" si="12"/>
        <v>3.7466666666666666</v>
      </c>
      <c r="E77" s="213">
        <v>562</v>
      </c>
      <c r="F77" s="186"/>
      <c r="G77" s="87" t="s">
        <v>233</v>
      </c>
      <c r="H77" s="87">
        <v>1069718421</v>
      </c>
      <c r="I77" s="87" t="s">
        <v>223</v>
      </c>
      <c r="J77" s="87" t="s">
        <v>224</v>
      </c>
      <c r="K77" s="87" t="s">
        <v>234</v>
      </c>
      <c r="L77" s="4" t="s">
        <v>136</v>
      </c>
      <c r="M77" s="4"/>
      <c r="N77" s="184"/>
      <c r="O77" s="184"/>
      <c r="P77" s="51"/>
      <c r="Q77" s="111" t="s">
        <v>136</v>
      </c>
      <c r="R77" s="111" t="s">
        <v>136</v>
      </c>
      <c r="S77" s="190" t="s">
        <v>137</v>
      </c>
      <c r="T77" s="111" t="s">
        <v>136</v>
      </c>
      <c r="U77" s="282" t="s">
        <v>235</v>
      </c>
      <c r="V77" s="282"/>
    </row>
    <row r="78" spans="2:22" ht="56.25" customHeight="1" x14ac:dyDescent="0.25">
      <c r="B78" s="186" t="s">
        <v>43</v>
      </c>
      <c r="C78" s="186"/>
      <c r="D78" s="213">
        <f t="shared" si="12"/>
        <v>3.7466666666666666</v>
      </c>
      <c r="E78" s="213">
        <v>562</v>
      </c>
      <c r="F78" s="186"/>
      <c r="G78" s="87" t="s">
        <v>236</v>
      </c>
      <c r="H78" s="87">
        <v>1069737008</v>
      </c>
      <c r="I78" s="87" t="s">
        <v>223</v>
      </c>
      <c r="J78" s="87" t="s">
        <v>237</v>
      </c>
      <c r="K78" s="87" t="s">
        <v>238</v>
      </c>
      <c r="L78" s="4" t="s">
        <v>136</v>
      </c>
      <c r="M78" s="4"/>
      <c r="N78" s="184"/>
      <c r="O78" s="184"/>
      <c r="P78" s="51"/>
      <c r="Q78" s="111" t="s">
        <v>136</v>
      </c>
      <c r="R78" s="111" t="s">
        <v>136</v>
      </c>
      <c r="S78" s="190" t="s">
        <v>137</v>
      </c>
      <c r="T78" s="111" t="s">
        <v>136</v>
      </c>
      <c r="U78" s="282" t="s">
        <v>235</v>
      </c>
      <c r="V78" s="282"/>
    </row>
    <row r="79" spans="2:22" ht="33.6" customHeight="1" x14ac:dyDescent="0.25">
      <c r="B79" s="186" t="s">
        <v>43</v>
      </c>
      <c r="C79" s="186"/>
      <c r="D79" s="213">
        <f t="shared" si="12"/>
        <v>3.7466666666666666</v>
      </c>
      <c r="E79" s="213">
        <v>562</v>
      </c>
      <c r="F79" s="186"/>
      <c r="G79" s="87" t="s">
        <v>239</v>
      </c>
      <c r="H79" s="87">
        <v>1069737008</v>
      </c>
      <c r="I79" s="87" t="s">
        <v>223</v>
      </c>
      <c r="J79" s="87" t="s">
        <v>240</v>
      </c>
      <c r="K79" s="87" t="s">
        <v>241</v>
      </c>
      <c r="L79" s="4" t="s">
        <v>136</v>
      </c>
      <c r="M79" s="4" t="s">
        <v>242</v>
      </c>
      <c r="N79" s="184">
        <v>39846</v>
      </c>
      <c r="O79" s="184">
        <v>40827</v>
      </c>
      <c r="P79" s="51" t="s">
        <v>243</v>
      </c>
      <c r="Q79" s="111" t="s">
        <v>136</v>
      </c>
      <c r="R79" s="111" t="s">
        <v>136</v>
      </c>
      <c r="S79" s="190" t="s">
        <v>136</v>
      </c>
      <c r="T79" s="111" t="s">
        <v>136</v>
      </c>
      <c r="U79" s="190"/>
      <c r="V79" s="190"/>
    </row>
    <row r="80" spans="2:22" ht="65.25" customHeight="1" x14ac:dyDescent="0.25">
      <c r="B80" s="186" t="s">
        <v>43</v>
      </c>
      <c r="C80" s="186"/>
      <c r="D80" s="213">
        <f t="shared" si="12"/>
        <v>3.7466666666666666</v>
      </c>
      <c r="E80" s="213">
        <v>562</v>
      </c>
      <c r="F80" s="186"/>
      <c r="G80" s="87" t="s">
        <v>244</v>
      </c>
      <c r="H80" s="87">
        <v>1069743304</v>
      </c>
      <c r="I80" s="87" t="s">
        <v>223</v>
      </c>
      <c r="J80" s="87" t="s">
        <v>245</v>
      </c>
      <c r="K80" s="87" t="s">
        <v>246</v>
      </c>
      <c r="L80" s="4" t="s">
        <v>136</v>
      </c>
      <c r="M80" s="4"/>
      <c r="N80" s="184"/>
      <c r="O80" s="184"/>
      <c r="P80" s="51"/>
      <c r="Q80" s="111" t="s">
        <v>136</v>
      </c>
      <c r="R80" s="111" t="s">
        <v>136</v>
      </c>
      <c r="S80" s="190" t="s">
        <v>137</v>
      </c>
      <c r="T80" s="111" t="s">
        <v>136</v>
      </c>
      <c r="U80" s="282" t="s">
        <v>235</v>
      </c>
      <c r="V80" s="282"/>
    </row>
    <row r="82" spans="2:22" ht="15.75" thickBot="1" x14ac:dyDescent="0.3"/>
    <row r="83" spans="2:22" ht="27" thickBot="1" x14ac:dyDescent="0.3">
      <c r="B83" s="269" t="s">
        <v>45</v>
      </c>
      <c r="C83" s="270"/>
      <c r="D83" s="270"/>
      <c r="E83" s="270"/>
      <c r="F83" s="270"/>
      <c r="G83" s="270"/>
      <c r="H83" s="270"/>
      <c r="I83" s="270"/>
      <c r="J83" s="270"/>
      <c r="K83" s="270"/>
      <c r="L83" s="270"/>
      <c r="M83" s="270"/>
      <c r="N83" s="270"/>
      <c r="O83" s="271"/>
    </row>
    <row r="86" spans="2:22" ht="46.15" customHeight="1" x14ac:dyDescent="0.25">
      <c r="B86" s="60" t="s">
        <v>32</v>
      </c>
      <c r="C86" s="60" t="s">
        <v>46</v>
      </c>
      <c r="D86" s="252" t="s">
        <v>3</v>
      </c>
      <c r="E86" s="253"/>
    </row>
    <row r="87" spans="2:22" ht="83.25" customHeight="1" x14ac:dyDescent="0.25">
      <c r="B87" s="61" t="s">
        <v>124</v>
      </c>
      <c r="C87" s="214" t="s">
        <v>137</v>
      </c>
      <c r="D87" s="306" t="s">
        <v>248</v>
      </c>
      <c r="E87" s="306"/>
    </row>
    <row r="90" spans="2:22" ht="26.25" x14ac:dyDescent="0.25">
      <c r="B90" s="267" t="s">
        <v>60</v>
      </c>
      <c r="C90" s="268"/>
      <c r="D90" s="268"/>
      <c r="E90" s="268"/>
      <c r="F90" s="268"/>
      <c r="G90" s="268"/>
      <c r="H90" s="268"/>
      <c r="I90" s="268"/>
      <c r="J90" s="268"/>
      <c r="K90" s="268"/>
      <c r="L90" s="268"/>
      <c r="M90" s="268"/>
      <c r="N90" s="268"/>
      <c r="O90" s="268"/>
      <c r="P90" s="268"/>
      <c r="Q90" s="268"/>
    </row>
    <row r="92" spans="2:22" ht="15.75" thickBot="1" x14ac:dyDescent="0.3"/>
    <row r="93" spans="2:22" ht="27" thickBot="1" x14ac:dyDescent="0.3">
      <c r="B93" s="269" t="s">
        <v>53</v>
      </c>
      <c r="C93" s="270"/>
      <c r="D93" s="270"/>
      <c r="E93" s="270"/>
      <c r="F93" s="270"/>
      <c r="G93" s="270"/>
      <c r="H93" s="270"/>
      <c r="I93" s="270"/>
      <c r="J93" s="270"/>
      <c r="K93" s="270"/>
      <c r="L93" s="270"/>
      <c r="M93" s="270"/>
      <c r="N93" s="270"/>
      <c r="O93" s="271"/>
    </row>
    <row r="95" spans="2:22" ht="15.75" thickBot="1" x14ac:dyDescent="0.3">
      <c r="N95" s="57"/>
      <c r="O95" s="57"/>
      <c r="S95" s="101">
        <v>41912</v>
      </c>
      <c r="T95" s="101">
        <v>40141</v>
      </c>
    </row>
    <row r="96" spans="2:22" s="97" customFormat="1" ht="109.5" customHeight="1" x14ac:dyDescent="0.25">
      <c r="B96" s="108" t="s">
        <v>144</v>
      </c>
      <c r="C96" s="108" t="s">
        <v>145</v>
      </c>
      <c r="D96" s="108" t="s">
        <v>146</v>
      </c>
      <c r="E96" s="108" t="s">
        <v>44</v>
      </c>
      <c r="F96" s="108" t="s">
        <v>22</v>
      </c>
      <c r="G96" s="108" t="s">
        <v>102</v>
      </c>
      <c r="H96" s="108" t="s">
        <v>17</v>
      </c>
      <c r="I96" s="108" t="s">
        <v>10</v>
      </c>
      <c r="J96" s="108" t="s">
        <v>160</v>
      </c>
      <c r="K96" s="108" t="s">
        <v>30</v>
      </c>
      <c r="L96" s="108" t="s">
        <v>57</v>
      </c>
      <c r="M96" s="108" t="s">
        <v>20</v>
      </c>
      <c r="N96" s="93" t="s">
        <v>26</v>
      </c>
      <c r="O96" s="108" t="s">
        <v>147</v>
      </c>
      <c r="P96" s="108" t="s">
        <v>35</v>
      </c>
      <c r="Q96" s="109" t="s">
        <v>11</v>
      </c>
      <c r="R96" s="109" t="s">
        <v>19</v>
      </c>
      <c r="S96" s="175" t="s">
        <v>161</v>
      </c>
      <c r="T96" s="175" t="s">
        <v>164</v>
      </c>
      <c r="U96" s="175" t="s">
        <v>166</v>
      </c>
      <c r="V96" s="175" t="s">
        <v>167</v>
      </c>
    </row>
    <row r="97" spans="1:26" s="103" customFormat="1" x14ac:dyDescent="0.25">
      <c r="A97" s="42">
        <v>1</v>
      </c>
      <c r="B97" s="45" t="s">
        <v>182</v>
      </c>
      <c r="C97" s="45" t="s">
        <v>182</v>
      </c>
      <c r="D97" s="104" t="s">
        <v>183</v>
      </c>
      <c r="E97" s="200">
        <v>21116</v>
      </c>
      <c r="F97" s="100" t="s">
        <v>136</v>
      </c>
      <c r="G97" s="147"/>
      <c r="H97" s="107">
        <v>40843</v>
      </c>
      <c r="I97" s="101">
        <v>40984</v>
      </c>
      <c r="J97" s="178">
        <f t="shared" ref="J97:J104" si="13">(YEARFRAC(H97,I97,3))*12</f>
        <v>4.6356164383561644</v>
      </c>
      <c r="K97" s="101" t="s">
        <v>137</v>
      </c>
      <c r="L97" s="182">
        <f>(YEARFRAC(U97,V97,3)*12)</f>
        <v>4.6356164383561644</v>
      </c>
      <c r="M97" s="182">
        <f>J97-L97</f>
        <v>0</v>
      </c>
      <c r="N97" s="92">
        <v>905</v>
      </c>
      <c r="O97" s="92">
        <f>+N97*G97</f>
        <v>0</v>
      </c>
      <c r="P97" s="23">
        <v>257393672</v>
      </c>
      <c r="Q97" s="23" t="s">
        <v>249</v>
      </c>
      <c r="R97" s="148"/>
      <c r="S97" s="103" t="str">
        <f>IF(I97&gt;$S$95,"Revisar","")</f>
        <v/>
      </c>
      <c r="T97" s="103" t="str">
        <f>IF(H97&lt;$T$95,"Revisar inicio","")</f>
        <v/>
      </c>
      <c r="U97" s="101">
        <f>IF(H97="","",IF(H97&lt;$T$95,$T$95,H97))</f>
        <v>40843</v>
      </c>
      <c r="V97" s="101">
        <f>IF(I97="","",IF(I97&gt;$S$95,$S$95,I97))</f>
        <v>40984</v>
      </c>
      <c r="W97" s="102"/>
      <c r="X97" s="102"/>
      <c r="Y97" s="102"/>
      <c r="Z97" s="102"/>
    </row>
    <row r="98" spans="1:26" s="103" customFormat="1" x14ac:dyDescent="0.25">
      <c r="A98" s="42">
        <f>+A97+1</f>
        <v>2</v>
      </c>
      <c r="B98" s="45" t="s">
        <v>182</v>
      </c>
      <c r="C98" s="203" t="s">
        <v>182</v>
      </c>
      <c r="D98" s="104" t="s">
        <v>183</v>
      </c>
      <c r="E98" s="200">
        <v>21234</v>
      </c>
      <c r="F98" s="100" t="s">
        <v>136</v>
      </c>
      <c r="G98" s="100"/>
      <c r="H98" s="107">
        <v>41186</v>
      </c>
      <c r="I98" s="101">
        <v>41258</v>
      </c>
      <c r="J98" s="178">
        <f t="shared" si="13"/>
        <v>2.3671232876712329</v>
      </c>
      <c r="K98" s="101" t="s">
        <v>137</v>
      </c>
      <c r="L98" s="182">
        <f t="shared" ref="L98:L104" si="14">(YEARFRAC(U98,V98,3)*12)</f>
        <v>2.3671232876712329</v>
      </c>
      <c r="M98" s="182">
        <f t="shared" ref="M98:M104" si="15">J98-L98</f>
        <v>0</v>
      </c>
      <c r="N98" s="92">
        <v>1915</v>
      </c>
      <c r="O98" s="92"/>
      <c r="P98" s="23">
        <v>413104041</v>
      </c>
      <c r="Q98" s="23" t="s">
        <v>250</v>
      </c>
      <c r="R98" s="148"/>
      <c r="S98" s="103" t="str">
        <f t="shared" ref="S98:S104" si="16">IF(I98&gt;$S$95,"Revisar","")</f>
        <v/>
      </c>
      <c r="T98" s="103" t="str">
        <f t="shared" ref="T98:T104" si="17">IF(H98&lt;$T$95,"Revisar inicio","")</f>
        <v/>
      </c>
      <c r="U98" s="101">
        <f t="shared" ref="U98:U104" si="18">IF(H98="","",IF(H98&lt;$T$95,$T$95,H98))</f>
        <v>41186</v>
      </c>
      <c r="V98" s="101">
        <f t="shared" ref="V98:V104" si="19">IF(I98="","",IF(I98&gt;$S$95,$S$95,I98))</f>
        <v>41258</v>
      </c>
      <c r="W98" s="102"/>
      <c r="X98" s="102"/>
      <c r="Y98" s="102"/>
      <c r="Z98" s="102"/>
    </row>
    <row r="99" spans="1:26" s="103" customFormat="1" ht="60" x14ac:dyDescent="0.25">
      <c r="A99" s="42">
        <f t="shared" ref="A99:A104" si="20">+A98+1</f>
        <v>3</v>
      </c>
      <c r="B99" s="45" t="s">
        <v>182</v>
      </c>
      <c r="C99" s="203" t="s">
        <v>182</v>
      </c>
      <c r="D99" s="104" t="s">
        <v>251</v>
      </c>
      <c r="E99" s="99"/>
      <c r="F99" s="100" t="s">
        <v>136</v>
      </c>
      <c r="G99" s="100"/>
      <c r="H99" s="107">
        <v>41214</v>
      </c>
      <c r="I99" s="101">
        <v>41424</v>
      </c>
      <c r="J99" s="178">
        <f t="shared" si="13"/>
        <v>6.9041095890410951</v>
      </c>
      <c r="K99" s="101" t="s">
        <v>137</v>
      </c>
      <c r="L99" s="182">
        <f t="shared" si="14"/>
        <v>6.9041095890410951</v>
      </c>
      <c r="M99" s="182">
        <f t="shared" si="15"/>
        <v>0</v>
      </c>
      <c r="N99" s="92">
        <v>19</v>
      </c>
      <c r="O99" s="92"/>
      <c r="P99" s="23"/>
      <c r="Q99" s="23">
        <v>85</v>
      </c>
      <c r="R99" s="148" t="s">
        <v>254</v>
      </c>
      <c r="S99" s="103" t="str">
        <f t="shared" si="16"/>
        <v/>
      </c>
      <c r="T99" s="103" t="str">
        <f t="shared" si="17"/>
        <v/>
      </c>
      <c r="U99" s="101">
        <f t="shared" si="18"/>
        <v>41214</v>
      </c>
      <c r="V99" s="101">
        <f t="shared" si="19"/>
        <v>41424</v>
      </c>
      <c r="W99" s="102"/>
      <c r="X99" s="102"/>
      <c r="Y99" s="102"/>
      <c r="Z99" s="102"/>
    </row>
    <row r="100" spans="1:26" s="103" customFormat="1" ht="285" x14ac:dyDescent="0.25">
      <c r="A100" s="42">
        <f t="shared" si="20"/>
        <v>4</v>
      </c>
      <c r="B100" s="45" t="s">
        <v>182</v>
      </c>
      <c r="C100" s="203" t="s">
        <v>182</v>
      </c>
      <c r="D100" s="104" t="s">
        <v>252</v>
      </c>
      <c r="E100" s="99"/>
      <c r="F100" s="100"/>
      <c r="G100" s="100"/>
      <c r="H100" s="100"/>
      <c r="I100" s="101"/>
      <c r="J100" s="178">
        <f t="shared" si="13"/>
        <v>0</v>
      </c>
      <c r="K100" s="101"/>
      <c r="L100" s="182" t="e">
        <f t="shared" si="14"/>
        <v>#VALUE!</v>
      </c>
      <c r="M100" s="182" t="e">
        <f t="shared" si="15"/>
        <v>#VALUE!</v>
      </c>
      <c r="N100" s="92"/>
      <c r="O100" s="92"/>
      <c r="P100" s="23"/>
      <c r="Q100" s="23"/>
      <c r="R100" s="148" t="s">
        <v>257</v>
      </c>
      <c r="S100" s="103" t="str">
        <f t="shared" si="16"/>
        <v/>
      </c>
      <c r="T100" s="103" t="str">
        <f t="shared" si="17"/>
        <v>Revisar inicio</v>
      </c>
      <c r="U100" s="101" t="str">
        <f t="shared" si="18"/>
        <v/>
      </c>
      <c r="V100" s="101" t="str">
        <f t="shared" si="19"/>
        <v/>
      </c>
      <c r="W100" s="102"/>
      <c r="X100" s="102"/>
      <c r="Y100" s="102"/>
      <c r="Z100" s="102"/>
    </row>
    <row r="101" spans="1:26" s="103" customFormat="1" ht="210" x14ac:dyDescent="0.25">
      <c r="A101" s="42">
        <f t="shared" si="20"/>
        <v>5</v>
      </c>
      <c r="B101" s="45" t="s">
        <v>182</v>
      </c>
      <c r="C101" s="203" t="s">
        <v>182</v>
      </c>
      <c r="D101" s="104" t="s">
        <v>255</v>
      </c>
      <c r="E101" s="200">
        <v>0.04</v>
      </c>
      <c r="F101" s="100"/>
      <c r="G101" s="100"/>
      <c r="H101" s="100"/>
      <c r="I101" s="101"/>
      <c r="J101" s="178">
        <f t="shared" si="13"/>
        <v>0</v>
      </c>
      <c r="K101" s="101"/>
      <c r="L101" s="182" t="e">
        <f t="shared" si="14"/>
        <v>#VALUE!</v>
      </c>
      <c r="M101" s="182" t="e">
        <f t="shared" si="15"/>
        <v>#VALUE!</v>
      </c>
      <c r="N101" s="92"/>
      <c r="O101" s="92"/>
      <c r="P101" s="23"/>
      <c r="Q101" s="23"/>
      <c r="R101" s="148" t="s">
        <v>253</v>
      </c>
      <c r="S101" s="103" t="str">
        <f t="shared" si="16"/>
        <v/>
      </c>
      <c r="T101" s="103" t="str">
        <f t="shared" si="17"/>
        <v>Revisar inicio</v>
      </c>
      <c r="U101" s="101" t="str">
        <f t="shared" si="18"/>
        <v/>
      </c>
      <c r="V101" s="101" t="str">
        <f t="shared" si="19"/>
        <v/>
      </c>
      <c r="W101" s="102"/>
      <c r="X101" s="102"/>
      <c r="Y101" s="102"/>
      <c r="Z101" s="102"/>
    </row>
    <row r="102" spans="1:26" s="103" customFormat="1" ht="180" x14ac:dyDescent="0.25">
      <c r="A102" s="42">
        <f t="shared" si="20"/>
        <v>6</v>
      </c>
      <c r="B102" s="45" t="s">
        <v>182</v>
      </c>
      <c r="C102" s="203" t="s">
        <v>182</v>
      </c>
      <c r="D102" s="104" t="s">
        <v>256</v>
      </c>
      <c r="E102" s="99"/>
      <c r="F102" s="100"/>
      <c r="G102" s="100"/>
      <c r="H102" s="100"/>
      <c r="I102" s="101"/>
      <c r="J102" s="178">
        <f t="shared" si="13"/>
        <v>0</v>
      </c>
      <c r="K102" s="101"/>
      <c r="L102" s="182" t="e">
        <f t="shared" si="14"/>
        <v>#VALUE!</v>
      </c>
      <c r="M102" s="182" t="e">
        <f t="shared" si="15"/>
        <v>#VALUE!</v>
      </c>
      <c r="N102" s="92"/>
      <c r="O102" s="92"/>
      <c r="P102" s="23"/>
      <c r="Q102" s="23"/>
      <c r="R102" s="148" t="s">
        <v>258</v>
      </c>
      <c r="S102" s="103" t="str">
        <f t="shared" si="16"/>
        <v/>
      </c>
      <c r="T102" s="103" t="str">
        <f t="shared" si="17"/>
        <v>Revisar inicio</v>
      </c>
      <c r="U102" s="101" t="str">
        <f t="shared" si="18"/>
        <v/>
      </c>
      <c r="V102" s="101" t="str">
        <f t="shared" si="19"/>
        <v/>
      </c>
      <c r="W102" s="102"/>
      <c r="X102" s="102"/>
      <c r="Y102" s="102"/>
      <c r="Z102" s="102"/>
    </row>
    <row r="103" spans="1:26" s="103" customFormat="1" x14ac:dyDescent="0.25">
      <c r="A103" s="42">
        <f t="shared" si="20"/>
        <v>7</v>
      </c>
      <c r="B103" s="104"/>
      <c r="C103" s="105"/>
      <c r="D103" s="104"/>
      <c r="E103" s="99"/>
      <c r="F103" s="100"/>
      <c r="G103" s="100"/>
      <c r="H103" s="100"/>
      <c r="I103" s="101"/>
      <c r="J103" s="178">
        <f t="shared" si="13"/>
        <v>0</v>
      </c>
      <c r="K103" s="101"/>
      <c r="L103" s="182" t="e">
        <f t="shared" si="14"/>
        <v>#VALUE!</v>
      </c>
      <c r="M103" s="182" t="e">
        <f t="shared" si="15"/>
        <v>#VALUE!</v>
      </c>
      <c r="N103" s="92"/>
      <c r="O103" s="92"/>
      <c r="P103" s="23"/>
      <c r="Q103" s="23"/>
      <c r="R103" s="148"/>
      <c r="S103" s="103" t="str">
        <f t="shared" si="16"/>
        <v/>
      </c>
      <c r="T103" s="103" t="str">
        <f t="shared" si="17"/>
        <v>Revisar inicio</v>
      </c>
      <c r="U103" s="101" t="str">
        <f t="shared" si="18"/>
        <v/>
      </c>
      <c r="V103" s="101" t="str">
        <f t="shared" si="19"/>
        <v/>
      </c>
      <c r="W103" s="102"/>
      <c r="X103" s="102"/>
      <c r="Y103" s="102"/>
      <c r="Z103" s="102"/>
    </row>
    <row r="104" spans="1:26" s="103" customFormat="1" x14ac:dyDescent="0.25">
      <c r="A104" s="42">
        <f t="shared" si="20"/>
        <v>8</v>
      </c>
      <c r="B104" s="104"/>
      <c r="C104" s="105"/>
      <c r="D104" s="104"/>
      <c r="E104" s="99"/>
      <c r="F104" s="100"/>
      <c r="G104" s="100"/>
      <c r="H104" s="100"/>
      <c r="I104" s="101"/>
      <c r="J104" s="178">
        <f t="shared" si="13"/>
        <v>0</v>
      </c>
      <c r="K104" s="101"/>
      <c r="L104" s="182" t="e">
        <f t="shared" si="14"/>
        <v>#VALUE!</v>
      </c>
      <c r="M104" s="182" t="e">
        <f t="shared" si="15"/>
        <v>#VALUE!</v>
      </c>
      <c r="N104" s="92"/>
      <c r="O104" s="92"/>
      <c r="P104" s="23"/>
      <c r="Q104" s="23"/>
      <c r="R104" s="148"/>
      <c r="S104" s="103" t="str">
        <f t="shared" si="16"/>
        <v/>
      </c>
      <c r="T104" s="103" t="str">
        <f t="shared" si="17"/>
        <v>Revisar inicio</v>
      </c>
      <c r="U104" s="101" t="str">
        <f t="shared" si="18"/>
        <v/>
      </c>
      <c r="V104" s="101" t="str">
        <f t="shared" si="19"/>
        <v/>
      </c>
      <c r="W104" s="102"/>
      <c r="X104" s="102"/>
      <c r="Y104" s="102"/>
      <c r="Z104" s="102"/>
    </row>
    <row r="105" spans="1:26" s="103" customFormat="1" x14ac:dyDescent="0.25">
      <c r="A105" s="42"/>
      <c r="B105" s="45" t="s">
        <v>16</v>
      </c>
      <c r="C105" s="105"/>
      <c r="D105" s="104"/>
      <c r="E105" s="99"/>
      <c r="F105" s="100"/>
      <c r="G105" s="100"/>
      <c r="H105" s="100"/>
      <c r="I105" s="101"/>
      <c r="J105" s="176">
        <f>SUM(J97:J104)</f>
        <v>13.906849315068492</v>
      </c>
      <c r="K105" s="101"/>
      <c r="L105" s="177" t="e">
        <f t="shared" ref="L105" si="21">SUM(L97:L104)</f>
        <v>#VALUE!</v>
      </c>
      <c r="M105" s="177" t="e">
        <f t="shared" ref="M105" si="22">SUM(M97:M104)</f>
        <v>#VALUE!</v>
      </c>
      <c r="N105" s="146">
        <f t="shared" ref="N105:O105" si="23">SUM(N97:N104)</f>
        <v>2839</v>
      </c>
      <c r="O105" s="106">
        <f t="shared" si="23"/>
        <v>0</v>
      </c>
      <c r="P105" s="23"/>
      <c r="Q105" s="23"/>
      <c r="R105" s="149"/>
      <c r="S105" s="173"/>
      <c r="T105" s="173"/>
      <c r="U105" s="173"/>
      <c r="V105" s="173"/>
    </row>
    <row r="106" spans="1:26" x14ac:dyDescent="0.25">
      <c r="B106" s="26"/>
      <c r="C106" s="26"/>
      <c r="D106" s="26"/>
      <c r="E106" s="27"/>
      <c r="F106" s="26"/>
      <c r="G106" s="26"/>
      <c r="H106" s="26"/>
      <c r="I106" s="26"/>
      <c r="J106" s="26"/>
      <c r="K106" s="26"/>
      <c r="L106" s="26"/>
      <c r="M106" s="26"/>
      <c r="N106" s="26"/>
      <c r="O106" s="26"/>
      <c r="P106" s="26"/>
      <c r="Q106" s="26"/>
    </row>
    <row r="107" spans="1:26" ht="18.75" x14ac:dyDescent="0.25">
      <c r="B107" s="52" t="s">
        <v>31</v>
      </c>
      <c r="C107" s="65" t="e">
        <f>+L105</f>
        <v>#VALUE!</v>
      </c>
      <c r="H107" s="28"/>
      <c r="I107" s="28"/>
      <c r="J107" s="28"/>
      <c r="K107" s="28"/>
      <c r="L107" s="28"/>
      <c r="M107" s="28"/>
      <c r="N107" s="28"/>
      <c r="O107" s="26"/>
      <c r="P107" s="26"/>
      <c r="Q107" s="26"/>
    </row>
    <row r="109" spans="1:26" ht="15.75" thickBot="1" x14ac:dyDescent="0.3"/>
    <row r="110" spans="1:26" ht="37.15" customHeight="1" thickBot="1" x14ac:dyDescent="0.3">
      <c r="B110" s="68" t="s">
        <v>48</v>
      </c>
      <c r="C110" s="69" t="s">
        <v>49</v>
      </c>
      <c r="D110" s="68" t="s">
        <v>50</v>
      </c>
      <c r="E110" s="69" t="s">
        <v>54</v>
      </c>
    </row>
    <row r="111" spans="1:26" ht="41.45" customHeight="1" x14ac:dyDescent="0.25">
      <c r="B111" s="59" t="s">
        <v>125</v>
      </c>
      <c r="C111" s="62">
        <v>20</v>
      </c>
      <c r="D111" s="62">
        <v>0</v>
      </c>
      <c r="E111" s="272">
        <f>+D111+D112+D113</f>
        <v>30</v>
      </c>
    </row>
    <row r="112" spans="1:26" x14ac:dyDescent="0.25">
      <c r="B112" s="59" t="s">
        <v>126</v>
      </c>
      <c r="C112" s="50">
        <v>30</v>
      </c>
      <c r="D112" s="63">
        <v>30</v>
      </c>
      <c r="E112" s="273"/>
    </row>
    <row r="113" spans="2:18" ht="15.75" thickBot="1" x14ac:dyDescent="0.3">
      <c r="B113" s="59" t="s">
        <v>127</v>
      </c>
      <c r="C113" s="64">
        <v>40</v>
      </c>
      <c r="D113" s="64">
        <v>0</v>
      </c>
      <c r="E113" s="274"/>
    </row>
    <row r="115" spans="2:18" ht="15.75" thickBot="1" x14ac:dyDescent="0.3"/>
    <row r="116" spans="2:18" ht="27" thickBot="1" x14ac:dyDescent="0.3">
      <c r="B116" s="269" t="s">
        <v>51</v>
      </c>
      <c r="C116" s="270"/>
      <c r="D116" s="270"/>
      <c r="E116" s="270"/>
      <c r="F116" s="270"/>
      <c r="G116" s="270"/>
      <c r="H116" s="270"/>
      <c r="I116" s="270"/>
      <c r="J116" s="270"/>
      <c r="K116" s="270"/>
      <c r="L116" s="270"/>
      <c r="M116" s="270"/>
      <c r="N116" s="270"/>
      <c r="O116" s="271"/>
    </row>
    <row r="118" spans="2:18" ht="76.5" customHeight="1" x14ac:dyDescent="0.25">
      <c r="B118" s="49" t="s">
        <v>0</v>
      </c>
      <c r="C118" s="49" t="s">
        <v>38</v>
      </c>
      <c r="D118" s="49" t="s">
        <v>39</v>
      </c>
      <c r="E118" s="49" t="s">
        <v>115</v>
      </c>
      <c r="F118" s="49" t="s">
        <v>117</v>
      </c>
      <c r="G118" s="49" t="s">
        <v>118</v>
      </c>
      <c r="H118" s="49" t="s">
        <v>119</v>
      </c>
      <c r="I118" s="49" t="s">
        <v>116</v>
      </c>
      <c r="J118" s="252" t="s">
        <v>120</v>
      </c>
      <c r="K118" s="265"/>
      <c r="L118" s="265"/>
      <c r="M118" s="253"/>
      <c r="N118" s="49" t="s">
        <v>123</v>
      </c>
      <c r="O118" s="49" t="s">
        <v>40</v>
      </c>
      <c r="P118" s="49" t="s">
        <v>41</v>
      </c>
      <c r="Q118" s="252" t="s">
        <v>3</v>
      </c>
      <c r="R118" s="253"/>
    </row>
    <row r="119" spans="2:18" ht="76.5" customHeight="1" x14ac:dyDescent="0.25">
      <c r="B119" s="110"/>
      <c r="C119" s="110"/>
      <c r="D119" s="110"/>
      <c r="E119" s="110"/>
      <c r="F119" s="110"/>
      <c r="G119" s="110"/>
      <c r="H119" s="110"/>
      <c r="I119" s="110"/>
      <c r="J119" s="154" t="s">
        <v>121</v>
      </c>
      <c r="K119" s="160" t="s">
        <v>171</v>
      </c>
      <c r="L119" s="155" t="s">
        <v>179</v>
      </c>
      <c r="M119" s="155" t="s">
        <v>122</v>
      </c>
      <c r="N119" s="110"/>
      <c r="O119" s="110"/>
      <c r="P119" s="110"/>
      <c r="Q119" s="154"/>
      <c r="R119" s="155"/>
    </row>
    <row r="120" spans="2:18" ht="60.75" customHeight="1" x14ac:dyDescent="0.25">
      <c r="B120" s="186" t="s">
        <v>178</v>
      </c>
      <c r="C120" s="186"/>
      <c r="D120" s="186" t="s">
        <v>297</v>
      </c>
      <c r="E120" s="2">
        <v>39546296</v>
      </c>
      <c r="F120" s="2" t="s">
        <v>223</v>
      </c>
      <c r="G120" s="2" t="s">
        <v>298</v>
      </c>
      <c r="H120" s="205">
        <v>34741</v>
      </c>
      <c r="I120" s="88" t="s">
        <v>299</v>
      </c>
      <c r="J120" s="186" t="s">
        <v>300</v>
      </c>
      <c r="K120" s="208" t="s">
        <v>301</v>
      </c>
      <c r="L120" s="209" t="s">
        <v>302</v>
      </c>
      <c r="M120" s="210" t="s">
        <v>303</v>
      </c>
      <c r="N120" s="111" t="s">
        <v>136</v>
      </c>
      <c r="O120" s="111" t="s">
        <v>136</v>
      </c>
      <c r="P120" s="111" t="s">
        <v>136</v>
      </c>
      <c r="Q120" s="282" t="s">
        <v>304</v>
      </c>
      <c r="R120" s="282"/>
    </row>
    <row r="121" spans="2:18" ht="60.75" customHeight="1" x14ac:dyDescent="0.25">
      <c r="B121" s="186" t="s">
        <v>178</v>
      </c>
      <c r="C121" s="186"/>
      <c r="D121" s="186" t="s">
        <v>305</v>
      </c>
      <c r="E121" s="2">
        <v>30652279</v>
      </c>
      <c r="F121" s="186" t="s">
        <v>306</v>
      </c>
      <c r="G121" s="2" t="s">
        <v>307</v>
      </c>
      <c r="H121" s="206">
        <v>37176</v>
      </c>
      <c r="I121" s="3" t="s">
        <v>308</v>
      </c>
      <c r="J121" s="186" t="s">
        <v>309</v>
      </c>
      <c r="K121" s="211" t="s">
        <v>310</v>
      </c>
      <c r="L121" s="212" t="s">
        <v>311</v>
      </c>
      <c r="M121" s="88" t="s">
        <v>312</v>
      </c>
      <c r="N121" s="111" t="s">
        <v>136</v>
      </c>
      <c r="O121" s="111" t="s">
        <v>136</v>
      </c>
      <c r="P121" s="111" t="s">
        <v>136</v>
      </c>
      <c r="Q121" s="280" t="s">
        <v>192</v>
      </c>
      <c r="R121" s="281"/>
    </row>
    <row r="122" spans="2:18" ht="33.6" customHeight="1" x14ac:dyDescent="0.25">
      <c r="B122" s="186" t="s">
        <v>313</v>
      </c>
      <c r="C122" s="186"/>
      <c r="D122" s="186" t="s">
        <v>314</v>
      </c>
      <c r="E122" s="2">
        <v>52465958</v>
      </c>
      <c r="F122" s="186" t="s">
        <v>214</v>
      </c>
      <c r="G122" s="2" t="s">
        <v>315</v>
      </c>
      <c r="H122" s="206">
        <v>40809</v>
      </c>
      <c r="I122" s="3" t="s">
        <v>308</v>
      </c>
      <c r="J122" s="186" t="s">
        <v>316</v>
      </c>
      <c r="K122" s="211">
        <v>40940</v>
      </c>
      <c r="L122" s="212">
        <v>41233</v>
      </c>
      <c r="M122" s="88" t="s">
        <v>317</v>
      </c>
      <c r="N122" s="111"/>
      <c r="O122" s="111"/>
      <c r="P122" s="111"/>
      <c r="Q122" s="280" t="s">
        <v>192</v>
      </c>
      <c r="R122" s="281"/>
    </row>
    <row r="123" spans="2:18" ht="45" x14ac:dyDescent="0.25">
      <c r="B123" s="186" t="s">
        <v>313</v>
      </c>
      <c r="C123" s="186"/>
      <c r="D123" s="186" t="s">
        <v>318</v>
      </c>
      <c r="E123" s="2">
        <v>35251638</v>
      </c>
      <c r="F123" s="186" t="s">
        <v>319</v>
      </c>
      <c r="G123" s="186" t="s">
        <v>320</v>
      </c>
      <c r="H123" s="206">
        <v>39277</v>
      </c>
      <c r="I123" s="3" t="s">
        <v>308</v>
      </c>
      <c r="J123" s="186" t="s">
        <v>321</v>
      </c>
      <c r="K123" s="211">
        <v>40229</v>
      </c>
      <c r="L123" s="212">
        <v>41598</v>
      </c>
      <c r="M123" s="88" t="s">
        <v>322</v>
      </c>
      <c r="N123" s="111" t="s">
        <v>136</v>
      </c>
      <c r="O123" s="111" t="s">
        <v>136</v>
      </c>
      <c r="P123" s="111" t="s">
        <v>136</v>
      </c>
      <c r="Q123" s="280" t="s">
        <v>192</v>
      </c>
      <c r="R123" s="281"/>
    </row>
    <row r="124" spans="2:18" ht="56.25" customHeight="1" x14ac:dyDescent="0.25">
      <c r="B124" s="186" t="s">
        <v>131</v>
      </c>
      <c r="C124" s="186"/>
      <c r="D124" s="2" t="s">
        <v>323</v>
      </c>
      <c r="E124" s="2">
        <v>30319955</v>
      </c>
      <c r="F124" s="2" t="s">
        <v>209</v>
      </c>
      <c r="G124" s="186" t="s">
        <v>324</v>
      </c>
      <c r="H124" s="206">
        <v>36574</v>
      </c>
      <c r="I124" s="207"/>
      <c r="J124" s="186" t="s">
        <v>325</v>
      </c>
      <c r="K124" s="211" t="s">
        <v>326</v>
      </c>
      <c r="L124" s="212" t="s">
        <v>327</v>
      </c>
      <c r="M124" s="88" t="s">
        <v>328</v>
      </c>
      <c r="N124" s="111" t="s">
        <v>136</v>
      </c>
      <c r="O124" s="111" t="s">
        <v>136</v>
      </c>
      <c r="P124" s="111" t="s">
        <v>136</v>
      </c>
      <c r="Q124" s="282" t="s">
        <v>304</v>
      </c>
      <c r="R124" s="282"/>
    </row>
    <row r="125" spans="2:18" ht="15.75" thickBot="1" x14ac:dyDescent="0.3"/>
    <row r="126" spans="2:18" ht="54" customHeight="1" x14ac:dyDescent="0.25">
      <c r="B126" s="67" t="s">
        <v>32</v>
      </c>
      <c r="C126" s="67" t="s">
        <v>48</v>
      </c>
      <c r="D126" s="49" t="s">
        <v>49</v>
      </c>
      <c r="E126" s="67" t="s">
        <v>50</v>
      </c>
      <c r="F126" s="69" t="s">
        <v>55</v>
      </c>
      <c r="G126" s="84"/>
    </row>
    <row r="127" spans="2:18" ht="120.75" customHeight="1" x14ac:dyDescent="0.2">
      <c r="B127" s="266" t="s">
        <v>52</v>
      </c>
      <c r="C127" s="5" t="s">
        <v>128</v>
      </c>
      <c r="D127" s="63">
        <v>25</v>
      </c>
      <c r="E127" s="63">
        <v>25</v>
      </c>
      <c r="F127" s="277">
        <f>+E127+E128+E129</f>
        <v>50</v>
      </c>
      <c r="G127" s="85"/>
    </row>
    <row r="128" spans="2:18" ht="106.5" customHeight="1" x14ac:dyDescent="0.2">
      <c r="B128" s="266"/>
      <c r="C128" s="5" t="s">
        <v>129</v>
      </c>
      <c r="D128" s="66">
        <v>25</v>
      </c>
      <c r="E128" s="63">
        <v>25</v>
      </c>
      <c r="F128" s="278"/>
      <c r="G128" s="85"/>
    </row>
    <row r="129" spans="2:7" ht="71.25" customHeight="1" x14ac:dyDescent="0.2">
      <c r="B129" s="266"/>
      <c r="C129" s="5" t="s">
        <v>130</v>
      </c>
      <c r="D129" s="63">
        <v>10</v>
      </c>
      <c r="E129" s="63">
        <v>0</v>
      </c>
      <c r="F129" s="279"/>
      <c r="G129" s="85"/>
    </row>
    <row r="130" spans="2:7" x14ac:dyDescent="0.25">
      <c r="C130"/>
      <c r="E130" s="7" t="s">
        <v>16</v>
      </c>
      <c r="F130" s="7">
        <f>+F127</f>
        <v>50</v>
      </c>
    </row>
    <row r="134" spans="2:7" x14ac:dyDescent="0.25">
      <c r="B134" s="112" t="s">
        <v>135</v>
      </c>
      <c r="C134" s="94"/>
      <c r="D134" s="94"/>
    </row>
    <row r="135" spans="2:7" x14ac:dyDescent="0.25">
      <c r="B135" s="94"/>
      <c r="C135" s="94"/>
      <c r="D135" s="94"/>
    </row>
    <row r="136" spans="2:7" x14ac:dyDescent="0.25">
      <c r="B136" s="115" t="s">
        <v>32</v>
      </c>
      <c r="C136" s="115" t="s">
        <v>136</v>
      </c>
      <c r="D136" s="115" t="s">
        <v>137</v>
      </c>
    </row>
    <row r="137" spans="2:7" x14ac:dyDescent="0.25">
      <c r="B137" s="111" t="s">
        <v>138</v>
      </c>
      <c r="C137" s="214" t="str">
        <f>IF(L41&gt;=24,"X","")</f>
        <v>X</v>
      </c>
      <c r="D137" s="214" t="str">
        <f>IF(L41&lt;24,"X","")</f>
        <v/>
      </c>
    </row>
    <row r="138" spans="2:7" x14ac:dyDescent="0.25">
      <c r="B138" s="111" t="s">
        <v>139</v>
      </c>
      <c r="C138" s="214" t="s">
        <v>191</v>
      </c>
      <c r="D138" s="214"/>
    </row>
    <row r="139" spans="2:7" x14ac:dyDescent="0.25">
      <c r="B139" s="111" t="s">
        <v>140</v>
      </c>
      <c r="C139" s="214" t="s">
        <v>191</v>
      </c>
      <c r="D139" s="214"/>
    </row>
    <row r="140" spans="2:7" x14ac:dyDescent="0.25">
      <c r="B140" s="111" t="s">
        <v>141</v>
      </c>
      <c r="C140" s="214"/>
      <c r="D140" s="214" t="s">
        <v>191</v>
      </c>
    </row>
    <row r="144" spans="2:7" x14ac:dyDescent="0.25">
      <c r="B144" s="112" t="s">
        <v>142</v>
      </c>
      <c r="C144" s="94"/>
      <c r="D144" s="94"/>
      <c r="E144" s="94"/>
    </row>
    <row r="145" spans="2:5" x14ac:dyDescent="0.25">
      <c r="B145" s="94"/>
      <c r="C145" s="94"/>
      <c r="D145" s="94"/>
      <c r="E145" s="94"/>
    </row>
    <row r="146" spans="2:5" x14ac:dyDescent="0.25">
      <c r="B146" s="94"/>
      <c r="C146" s="94"/>
      <c r="D146" s="94"/>
      <c r="E146" s="94"/>
    </row>
    <row r="147" spans="2:5" x14ac:dyDescent="0.25">
      <c r="B147" s="115" t="s">
        <v>32</v>
      </c>
      <c r="C147" s="115" t="s">
        <v>56</v>
      </c>
      <c r="D147" s="114" t="s">
        <v>50</v>
      </c>
      <c r="E147" s="114" t="s">
        <v>16</v>
      </c>
    </row>
    <row r="148" spans="2:5" ht="28.5" x14ac:dyDescent="0.25">
      <c r="B148" s="95" t="s">
        <v>206</v>
      </c>
      <c r="C148" s="96">
        <v>40</v>
      </c>
      <c r="D148" s="113">
        <v>40</v>
      </c>
      <c r="E148" s="250">
        <f>+D148+D149</f>
        <v>90</v>
      </c>
    </row>
    <row r="149" spans="2:5" ht="42.75" x14ac:dyDescent="0.25">
      <c r="B149" s="95" t="s">
        <v>143</v>
      </c>
      <c r="C149" s="96">
        <v>60</v>
      </c>
      <c r="D149" s="113">
        <f>F130</f>
        <v>50</v>
      </c>
      <c r="E149" s="251"/>
    </row>
    <row r="153" spans="2:5" x14ac:dyDescent="0.25">
      <c r="B153" s="7" t="s">
        <v>190</v>
      </c>
    </row>
    <row r="155" spans="2:5" ht="42.75" x14ac:dyDescent="0.25">
      <c r="B155" s="95" t="s">
        <v>247</v>
      </c>
      <c r="C155" s="95"/>
    </row>
    <row r="157" spans="2:5" ht="199.5" x14ac:dyDescent="0.25">
      <c r="B157" s="95" t="s">
        <v>248</v>
      </c>
      <c r="C157" s="95"/>
    </row>
    <row r="159" spans="2:5" ht="28.5" x14ac:dyDescent="0.25">
      <c r="B159" s="95" t="s">
        <v>331</v>
      </c>
    </row>
    <row r="160" spans="2:5" x14ac:dyDescent="0.25">
      <c r="B160" s="95"/>
    </row>
  </sheetData>
  <mergeCells count="66">
    <mergeCell ref="U80:V80"/>
    <mergeCell ref="Q121:R121"/>
    <mergeCell ref="Q123:R123"/>
    <mergeCell ref="Q124:R124"/>
    <mergeCell ref="Q118:R118"/>
    <mergeCell ref="Q120:R120"/>
    <mergeCell ref="Q122:R122"/>
    <mergeCell ref="J68:J69"/>
    <mergeCell ref="K68:K69"/>
    <mergeCell ref="L68:L69"/>
    <mergeCell ref="G68:G69"/>
    <mergeCell ref="U78:V78"/>
    <mergeCell ref="E68:E69"/>
    <mergeCell ref="C68:C69"/>
    <mergeCell ref="H68:H69"/>
    <mergeCell ref="F127:F129"/>
    <mergeCell ref="I68:I69"/>
    <mergeCell ref="B2:Q2"/>
    <mergeCell ref="B90:Q90"/>
    <mergeCell ref="B116:O116"/>
    <mergeCell ref="E111:E113"/>
    <mergeCell ref="B83:O83"/>
    <mergeCell ref="D86:E86"/>
    <mergeCell ref="D87:E87"/>
    <mergeCell ref="B93:O93"/>
    <mergeCell ref="B66:O66"/>
    <mergeCell ref="B4:Q4"/>
    <mergeCell ref="C6:O6"/>
    <mergeCell ref="C8:O8"/>
    <mergeCell ref="C9:O9"/>
    <mergeCell ref="B68:B69"/>
    <mergeCell ref="F68:F69"/>
    <mergeCell ref="C10:O10"/>
    <mergeCell ref="E148:E149"/>
    <mergeCell ref="O52:P52"/>
    <mergeCell ref="B49:O49"/>
    <mergeCell ref="C47:O47"/>
    <mergeCell ref="B16:C23"/>
    <mergeCell ref="D43:E43"/>
    <mergeCell ref="N29:O29"/>
    <mergeCell ref="B43:B44"/>
    <mergeCell ref="C43:C44"/>
    <mergeCell ref="H30:H31"/>
    <mergeCell ref="L30:M31"/>
    <mergeCell ref="B24:C24"/>
    <mergeCell ref="M68:P68"/>
    <mergeCell ref="J118:M118"/>
    <mergeCell ref="B127:B129"/>
    <mergeCell ref="D68:D69"/>
    <mergeCell ref="C11:E11"/>
    <mergeCell ref="O58:P58"/>
    <mergeCell ref="O53:P53"/>
    <mergeCell ref="O54:P54"/>
    <mergeCell ref="O55:P55"/>
    <mergeCell ref="O56:P56"/>
    <mergeCell ref="O57:P57"/>
    <mergeCell ref="U70:V70"/>
    <mergeCell ref="U71:V71"/>
    <mergeCell ref="U72:V72"/>
    <mergeCell ref="U75:V75"/>
    <mergeCell ref="U77:V77"/>
    <mergeCell ref="Q68:Q69"/>
    <mergeCell ref="R68:R69"/>
    <mergeCell ref="S68:S69"/>
    <mergeCell ref="T68:T69"/>
    <mergeCell ref="U68:V69"/>
  </mergeCells>
  <conditionalFormatting sqref="S33:S41">
    <cfRule type="cellIs" dxfId="15" priority="10" operator="equal">
      <formula>"""Revisar"""</formula>
    </cfRule>
  </conditionalFormatting>
  <conditionalFormatting sqref="S33">
    <cfRule type="containsText" dxfId="14" priority="9" operator="containsText" text="Revisar">
      <formula>NOT(ISERROR(SEARCH("Revisar",S33)))</formula>
    </cfRule>
  </conditionalFormatting>
  <conditionalFormatting sqref="S34:S40">
    <cfRule type="containsText" dxfId="13" priority="8" operator="containsText" text="Revisar">
      <formula>NOT(ISERROR(SEARCH("Revisar",S34)))</formula>
    </cfRule>
  </conditionalFormatting>
  <conditionalFormatting sqref="T33">
    <cfRule type="containsText" dxfId="12" priority="7" operator="containsText" text="Revisar inicio">
      <formula>NOT(ISERROR(SEARCH("Revisar inicio",T33)))</formula>
    </cfRule>
  </conditionalFormatting>
  <conditionalFormatting sqref="T34:T40">
    <cfRule type="containsText" dxfId="11" priority="6" operator="containsText" text="Revisar inicio">
      <formula>NOT(ISERROR(SEARCH("Revisar inicio",T34)))</formula>
    </cfRule>
  </conditionalFormatting>
  <conditionalFormatting sqref="S97:S105">
    <cfRule type="cellIs" dxfId="10" priority="5" operator="equal">
      <formula>"""Revisar"""</formula>
    </cfRule>
  </conditionalFormatting>
  <conditionalFormatting sqref="S97:S104">
    <cfRule type="containsText" dxfId="9" priority="4" operator="containsText" text="Revisar">
      <formula>NOT(ISERROR(SEARCH("Revisar",S97)))</formula>
    </cfRule>
  </conditionalFormatting>
  <conditionalFormatting sqref="S98:S104">
    <cfRule type="containsText" dxfId="8" priority="3" operator="containsText" text="Revisar">
      <formula>NOT(ISERROR(SEARCH("Revisar",S98)))</formula>
    </cfRule>
  </conditionalFormatting>
  <conditionalFormatting sqref="T97:T104">
    <cfRule type="containsText" dxfId="7" priority="2" operator="containsText" text="Revisar inicio">
      <formula>NOT(ISERROR(SEARCH("Revisar inicio",T97)))</formula>
    </cfRule>
  </conditionalFormatting>
  <dataValidations count="2">
    <dataValidation type="decimal" allowBlank="1" showInputMessage="1" showErrorMessage="1" sqref="WVI983034 WLM983034 C65530 IW65530 SS65530 ACO65530 AMK65530 AWG65530 BGC65530 BPY65530 BZU65530 CJQ65530 CTM65530 DDI65530 DNE65530 DXA65530 EGW65530 EQS65530 FAO65530 FKK65530 FUG65530 GEC65530 GNY65530 GXU65530 HHQ65530 HRM65530 IBI65530 ILE65530 IVA65530 JEW65530 JOS65530 JYO65530 KIK65530 KSG65530 LCC65530 LLY65530 LVU65530 MFQ65530 MPM65530 MZI65530 NJE65530 NTA65530 OCW65530 OMS65530 OWO65530 PGK65530 PQG65530 QAC65530 QJY65530 QTU65530 RDQ65530 RNM65530 RXI65530 SHE65530 SRA65530 TAW65530 TKS65530 TUO65530 UEK65530 UOG65530 UYC65530 VHY65530 VRU65530 WBQ65530 WLM65530 WVI65530 C131066 IW131066 SS131066 ACO131066 AMK131066 AWG131066 BGC131066 BPY131066 BZU131066 CJQ131066 CTM131066 DDI131066 DNE131066 DXA131066 EGW131066 EQS131066 FAO131066 FKK131066 FUG131066 GEC131066 GNY131066 GXU131066 HHQ131066 HRM131066 IBI131066 ILE131066 IVA131066 JEW131066 JOS131066 JYO131066 KIK131066 KSG131066 LCC131066 LLY131066 LVU131066 MFQ131066 MPM131066 MZI131066 NJE131066 NTA131066 OCW131066 OMS131066 OWO131066 PGK131066 PQG131066 QAC131066 QJY131066 QTU131066 RDQ131066 RNM131066 RXI131066 SHE131066 SRA131066 TAW131066 TKS131066 TUO131066 UEK131066 UOG131066 UYC131066 VHY131066 VRU131066 WBQ131066 WLM131066 WVI131066 C196602 IW196602 SS196602 ACO196602 AMK196602 AWG196602 BGC196602 BPY196602 BZU196602 CJQ196602 CTM196602 DDI196602 DNE196602 DXA196602 EGW196602 EQS196602 FAO196602 FKK196602 FUG196602 GEC196602 GNY196602 GXU196602 HHQ196602 HRM196602 IBI196602 ILE196602 IVA196602 JEW196602 JOS196602 JYO196602 KIK196602 KSG196602 LCC196602 LLY196602 LVU196602 MFQ196602 MPM196602 MZI196602 NJE196602 NTA196602 OCW196602 OMS196602 OWO196602 PGK196602 PQG196602 QAC196602 QJY196602 QTU196602 RDQ196602 RNM196602 RXI196602 SHE196602 SRA196602 TAW196602 TKS196602 TUO196602 UEK196602 UOG196602 UYC196602 VHY196602 VRU196602 WBQ196602 WLM196602 WVI196602 C262138 IW262138 SS262138 ACO262138 AMK262138 AWG262138 BGC262138 BPY262138 BZU262138 CJQ262138 CTM262138 DDI262138 DNE262138 DXA262138 EGW262138 EQS262138 FAO262138 FKK262138 FUG262138 GEC262138 GNY262138 GXU262138 HHQ262138 HRM262138 IBI262138 ILE262138 IVA262138 JEW262138 JOS262138 JYO262138 KIK262138 KSG262138 LCC262138 LLY262138 LVU262138 MFQ262138 MPM262138 MZI262138 NJE262138 NTA262138 OCW262138 OMS262138 OWO262138 PGK262138 PQG262138 QAC262138 QJY262138 QTU262138 RDQ262138 RNM262138 RXI262138 SHE262138 SRA262138 TAW262138 TKS262138 TUO262138 UEK262138 UOG262138 UYC262138 VHY262138 VRU262138 WBQ262138 WLM262138 WVI262138 C327674 IW327674 SS327674 ACO327674 AMK327674 AWG327674 BGC327674 BPY327674 BZU327674 CJQ327674 CTM327674 DDI327674 DNE327674 DXA327674 EGW327674 EQS327674 FAO327674 FKK327674 FUG327674 GEC327674 GNY327674 GXU327674 HHQ327674 HRM327674 IBI327674 ILE327674 IVA327674 JEW327674 JOS327674 JYO327674 KIK327674 KSG327674 LCC327674 LLY327674 LVU327674 MFQ327674 MPM327674 MZI327674 NJE327674 NTA327674 OCW327674 OMS327674 OWO327674 PGK327674 PQG327674 QAC327674 QJY327674 QTU327674 RDQ327674 RNM327674 RXI327674 SHE327674 SRA327674 TAW327674 TKS327674 TUO327674 UEK327674 UOG327674 UYC327674 VHY327674 VRU327674 WBQ327674 WLM327674 WVI327674 C393210 IW393210 SS393210 ACO393210 AMK393210 AWG393210 BGC393210 BPY393210 BZU393210 CJQ393210 CTM393210 DDI393210 DNE393210 DXA393210 EGW393210 EQS393210 FAO393210 FKK393210 FUG393210 GEC393210 GNY393210 GXU393210 HHQ393210 HRM393210 IBI393210 ILE393210 IVA393210 JEW393210 JOS393210 JYO393210 KIK393210 KSG393210 LCC393210 LLY393210 LVU393210 MFQ393210 MPM393210 MZI393210 NJE393210 NTA393210 OCW393210 OMS393210 OWO393210 PGK393210 PQG393210 QAC393210 QJY393210 QTU393210 RDQ393210 RNM393210 RXI393210 SHE393210 SRA393210 TAW393210 TKS393210 TUO393210 UEK393210 UOG393210 UYC393210 VHY393210 VRU393210 WBQ393210 WLM393210 WVI393210 C458746 IW458746 SS458746 ACO458746 AMK458746 AWG458746 BGC458746 BPY458746 BZU458746 CJQ458746 CTM458746 DDI458746 DNE458746 DXA458746 EGW458746 EQS458746 FAO458746 FKK458746 FUG458746 GEC458746 GNY458746 GXU458746 HHQ458746 HRM458746 IBI458746 ILE458746 IVA458746 JEW458746 JOS458746 JYO458746 KIK458746 KSG458746 LCC458746 LLY458746 LVU458746 MFQ458746 MPM458746 MZI458746 NJE458746 NTA458746 OCW458746 OMS458746 OWO458746 PGK458746 PQG458746 QAC458746 QJY458746 QTU458746 RDQ458746 RNM458746 RXI458746 SHE458746 SRA458746 TAW458746 TKS458746 TUO458746 UEK458746 UOG458746 UYC458746 VHY458746 VRU458746 WBQ458746 WLM458746 WVI458746 C524282 IW524282 SS524282 ACO524282 AMK524282 AWG524282 BGC524282 BPY524282 BZU524282 CJQ524282 CTM524282 DDI524282 DNE524282 DXA524282 EGW524282 EQS524282 FAO524282 FKK524282 FUG524282 GEC524282 GNY524282 GXU524282 HHQ524282 HRM524282 IBI524282 ILE524282 IVA524282 JEW524282 JOS524282 JYO524282 KIK524282 KSG524282 LCC524282 LLY524282 LVU524282 MFQ524282 MPM524282 MZI524282 NJE524282 NTA524282 OCW524282 OMS524282 OWO524282 PGK524282 PQG524282 QAC524282 QJY524282 QTU524282 RDQ524282 RNM524282 RXI524282 SHE524282 SRA524282 TAW524282 TKS524282 TUO524282 UEK524282 UOG524282 UYC524282 VHY524282 VRU524282 WBQ524282 WLM524282 WVI524282 C589818 IW589818 SS589818 ACO589818 AMK589818 AWG589818 BGC589818 BPY589818 BZU589818 CJQ589818 CTM589818 DDI589818 DNE589818 DXA589818 EGW589818 EQS589818 FAO589818 FKK589818 FUG589818 GEC589818 GNY589818 GXU589818 HHQ589818 HRM589818 IBI589818 ILE589818 IVA589818 JEW589818 JOS589818 JYO589818 KIK589818 KSG589818 LCC589818 LLY589818 LVU589818 MFQ589818 MPM589818 MZI589818 NJE589818 NTA589818 OCW589818 OMS589818 OWO589818 PGK589818 PQG589818 QAC589818 QJY589818 QTU589818 RDQ589818 RNM589818 RXI589818 SHE589818 SRA589818 TAW589818 TKS589818 TUO589818 UEK589818 UOG589818 UYC589818 VHY589818 VRU589818 WBQ589818 WLM589818 WVI589818 C655354 IW655354 SS655354 ACO655354 AMK655354 AWG655354 BGC655354 BPY655354 BZU655354 CJQ655354 CTM655354 DDI655354 DNE655354 DXA655354 EGW655354 EQS655354 FAO655354 FKK655354 FUG655354 GEC655354 GNY655354 GXU655354 HHQ655354 HRM655354 IBI655354 ILE655354 IVA655354 JEW655354 JOS655354 JYO655354 KIK655354 KSG655354 LCC655354 LLY655354 LVU655354 MFQ655354 MPM655354 MZI655354 NJE655354 NTA655354 OCW655354 OMS655354 OWO655354 PGK655354 PQG655354 QAC655354 QJY655354 QTU655354 RDQ655354 RNM655354 RXI655354 SHE655354 SRA655354 TAW655354 TKS655354 TUO655354 UEK655354 UOG655354 UYC655354 VHY655354 VRU655354 WBQ655354 WLM655354 WVI655354 C720890 IW720890 SS720890 ACO720890 AMK720890 AWG720890 BGC720890 BPY720890 BZU720890 CJQ720890 CTM720890 DDI720890 DNE720890 DXA720890 EGW720890 EQS720890 FAO720890 FKK720890 FUG720890 GEC720890 GNY720890 GXU720890 HHQ720890 HRM720890 IBI720890 ILE720890 IVA720890 JEW720890 JOS720890 JYO720890 KIK720890 KSG720890 LCC720890 LLY720890 LVU720890 MFQ720890 MPM720890 MZI720890 NJE720890 NTA720890 OCW720890 OMS720890 OWO720890 PGK720890 PQG720890 QAC720890 QJY720890 QTU720890 RDQ720890 RNM720890 RXI720890 SHE720890 SRA720890 TAW720890 TKS720890 TUO720890 UEK720890 UOG720890 UYC720890 VHY720890 VRU720890 WBQ720890 WLM720890 WVI720890 C786426 IW786426 SS786426 ACO786426 AMK786426 AWG786426 BGC786426 BPY786426 BZU786426 CJQ786426 CTM786426 DDI786426 DNE786426 DXA786426 EGW786426 EQS786426 FAO786426 FKK786426 FUG786426 GEC786426 GNY786426 GXU786426 HHQ786426 HRM786426 IBI786426 ILE786426 IVA786426 JEW786426 JOS786426 JYO786426 KIK786426 KSG786426 LCC786426 LLY786426 LVU786426 MFQ786426 MPM786426 MZI786426 NJE786426 NTA786426 OCW786426 OMS786426 OWO786426 PGK786426 PQG786426 QAC786426 QJY786426 QTU786426 RDQ786426 RNM786426 RXI786426 SHE786426 SRA786426 TAW786426 TKS786426 TUO786426 UEK786426 UOG786426 UYC786426 VHY786426 VRU786426 WBQ786426 WLM786426 WVI786426 C851962 IW851962 SS851962 ACO851962 AMK851962 AWG851962 BGC851962 BPY851962 BZU851962 CJQ851962 CTM851962 DDI851962 DNE851962 DXA851962 EGW851962 EQS851962 FAO851962 FKK851962 FUG851962 GEC851962 GNY851962 GXU851962 HHQ851962 HRM851962 IBI851962 ILE851962 IVA851962 JEW851962 JOS851962 JYO851962 KIK851962 KSG851962 LCC851962 LLY851962 LVU851962 MFQ851962 MPM851962 MZI851962 NJE851962 NTA851962 OCW851962 OMS851962 OWO851962 PGK851962 PQG851962 QAC851962 QJY851962 QTU851962 RDQ851962 RNM851962 RXI851962 SHE851962 SRA851962 TAW851962 TKS851962 TUO851962 UEK851962 UOG851962 UYC851962 VHY851962 VRU851962 WBQ851962 WLM851962 WVI851962 C917498 IW917498 SS917498 ACO917498 AMK917498 AWG917498 BGC917498 BPY917498 BZU917498 CJQ917498 CTM917498 DDI917498 DNE917498 DXA917498 EGW917498 EQS917498 FAO917498 FKK917498 FUG917498 GEC917498 GNY917498 GXU917498 HHQ917498 HRM917498 IBI917498 ILE917498 IVA917498 JEW917498 JOS917498 JYO917498 KIK917498 KSG917498 LCC917498 LLY917498 LVU917498 MFQ917498 MPM917498 MZI917498 NJE917498 NTA917498 OCW917498 OMS917498 OWO917498 PGK917498 PQG917498 QAC917498 QJY917498 QTU917498 RDQ917498 RNM917498 RXI917498 SHE917498 SRA917498 TAW917498 TKS917498 TUO917498 UEK917498 UOG917498 UYC917498 VHY917498 VRU917498 WBQ917498 WLM917498 WVI917498 C983034 IW983034 SS983034 ACO983034 AMK983034 AWG983034 BGC983034 BPY983034 BZU983034 CJQ983034 CTM983034 DDI983034 DNE983034 DXA983034 EGW983034 EQS983034 FAO983034 FKK983034 FUG983034 GEC983034 GNY983034 GXU983034 HHQ983034 HRM983034 IBI983034 ILE983034 IVA983034 JEW983034 JOS983034 JYO983034 KIK983034 KSG983034 LCC983034 LLY983034 LVU983034 MFQ983034 MPM983034 MZI983034 NJE983034 NTA983034 OCW983034 OMS983034 OWO983034 PGK983034 PQG983034 QAC983034 QJY983034 QTU983034 RDQ983034 RNM983034 RXI983034 SHE983034 SRA983034 TAW983034 TKS983034 TUO983034 UEK983034 UOG983034 UYC983034 VHY983034 VRU983034 WBQ983034 WVH26 WVI27:WVI28 WLL26 WLM27:WLM28 WBP26 WBQ27:WBQ28 VRT26 VRU27:VRU28 VHX26 VHY27:VHY28 UYB26 UYC27:UYC28 UOF26 UOG27:UOG28 UEJ26 UEK27:UEK28 TUN26 TUO27:TUO28 TKR26 TKS27:TKS28 TAV26 TAW27:TAW28 SQZ26 SRA27:SRA28 SHD26 SHE27:SHE28 RXH26 RXI27:RXI28 RNL26 RNM27:RNM28 RDP26 RDQ27:RDQ28 QTT26 QTU27:QTU28 QJX26 QJY27:QJY28 QAB26 QAC27:QAC28 PQF26 PQG27:PQG28 PGJ26 PGK27:PGK28 OWN26 OWO27:OWO28 OMR26 OMS27:OMS28 OCV26 OCW27:OCW28 NSZ26 NTA27:NTA28 NJD26 NJE27:NJE28 MZH26 MZI27:MZI28 MPL26 MPM27:MPM28 MFP26 MFQ27:MFQ28 LVT26 LVU27:LVU28 LLX26 LLY27:LLY28 LCB26 LCC27:LCC28 KSF26 KSG27:KSG28 KIJ26 KIK27:KIK28 JYN26 JYO27:JYO28 JOR26 JOS27:JOS28 JEV26 JEW27:JEW28 IUZ26 IVA27:IVA28 ILD26 ILE27:ILE28 IBH26 IBI27:IBI28 HRL26 HRM27:HRM28 HHP26 HHQ27:HHQ28 GXT26 GXU27:GXU28 GNX26 GNY27:GNY28 GEB26 GEC27:GEC28 FUF26 FUG27:FUG28 FKJ26 FKK27:FKK28 FAN26 FAO27:FAO28 EQR26 EQS27:EQS28 EGV26 EGW27:EGW28 DWZ26 DXA27:DXA28 DND26 DNE27:DNE28 DDH26 DDI27:DDI28 CTL26 CTM27:CTM28 CJP26 CJQ27:CJQ28 BZT26 BZU27:BZU28 BPX26 BPY27:BPY28 BGB26 BGC27:BGC28 AWF26 AWG27:AWG28 AMJ26 AMK27:AMK28 ACN26 ACO27:ACO28 SR26 SS27:SS28 IV26 IW27:IW28">
      <formula1>0</formula1>
      <formula2>1</formula2>
    </dataValidation>
    <dataValidation type="list" allowBlank="1" showInputMessage="1" showErrorMessage="1" sqref="WVF983034 A65530 IT65530 SP65530 ACL65530 AMH65530 AWD65530 BFZ65530 BPV65530 BZR65530 CJN65530 CTJ65530 DDF65530 DNB65530 DWX65530 EGT65530 EQP65530 FAL65530 FKH65530 FUD65530 GDZ65530 GNV65530 GXR65530 HHN65530 HRJ65530 IBF65530 ILB65530 IUX65530 JET65530 JOP65530 JYL65530 KIH65530 KSD65530 LBZ65530 LLV65530 LVR65530 MFN65530 MPJ65530 MZF65530 NJB65530 NSX65530 OCT65530 OMP65530 OWL65530 PGH65530 PQD65530 PZZ65530 QJV65530 QTR65530 RDN65530 RNJ65530 RXF65530 SHB65530 SQX65530 TAT65530 TKP65530 TUL65530 UEH65530 UOD65530 UXZ65530 VHV65530 VRR65530 WBN65530 WLJ65530 WVF65530 A131066 IT131066 SP131066 ACL131066 AMH131066 AWD131066 BFZ131066 BPV131066 BZR131066 CJN131066 CTJ131066 DDF131066 DNB131066 DWX131066 EGT131066 EQP131066 FAL131066 FKH131066 FUD131066 GDZ131066 GNV131066 GXR131066 HHN131066 HRJ131066 IBF131066 ILB131066 IUX131066 JET131066 JOP131066 JYL131066 KIH131066 KSD131066 LBZ131066 LLV131066 LVR131066 MFN131066 MPJ131066 MZF131066 NJB131066 NSX131066 OCT131066 OMP131066 OWL131066 PGH131066 PQD131066 PZZ131066 QJV131066 QTR131066 RDN131066 RNJ131066 RXF131066 SHB131066 SQX131066 TAT131066 TKP131066 TUL131066 UEH131066 UOD131066 UXZ131066 VHV131066 VRR131066 WBN131066 WLJ131066 WVF131066 A196602 IT196602 SP196602 ACL196602 AMH196602 AWD196602 BFZ196602 BPV196602 BZR196602 CJN196602 CTJ196602 DDF196602 DNB196602 DWX196602 EGT196602 EQP196602 FAL196602 FKH196602 FUD196602 GDZ196602 GNV196602 GXR196602 HHN196602 HRJ196602 IBF196602 ILB196602 IUX196602 JET196602 JOP196602 JYL196602 KIH196602 KSD196602 LBZ196602 LLV196602 LVR196602 MFN196602 MPJ196602 MZF196602 NJB196602 NSX196602 OCT196602 OMP196602 OWL196602 PGH196602 PQD196602 PZZ196602 QJV196602 QTR196602 RDN196602 RNJ196602 RXF196602 SHB196602 SQX196602 TAT196602 TKP196602 TUL196602 UEH196602 UOD196602 UXZ196602 VHV196602 VRR196602 WBN196602 WLJ196602 WVF196602 A262138 IT262138 SP262138 ACL262138 AMH262138 AWD262138 BFZ262138 BPV262138 BZR262138 CJN262138 CTJ262138 DDF262138 DNB262138 DWX262138 EGT262138 EQP262138 FAL262138 FKH262138 FUD262138 GDZ262138 GNV262138 GXR262138 HHN262138 HRJ262138 IBF262138 ILB262138 IUX262138 JET262138 JOP262138 JYL262138 KIH262138 KSD262138 LBZ262138 LLV262138 LVR262138 MFN262138 MPJ262138 MZF262138 NJB262138 NSX262138 OCT262138 OMP262138 OWL262138 PGH262138 PQD262138 PZZ262138 QJV262138 QTR262138 RDN262138 RNJ262138 RXF262138 SHB262138 SQX262138 TAT262138 TKP262138 TUL262138 UEH262138 UOD262138 UXZ262138 VHV262138 VRR262138 WBN262138 WLJ262138 WVF262138 A327674 IT327674 SP327674 ACL327674 AMH327674 AWD327674 BFZ327674 BPV327674 BZR327674 CJN327674 CTJ327674 DDF327674 DNB327674 DWX327674 EGT327674 EQP327674 FAL327674 FKH327674 FUD327674 GDZ327674 GNV327674 GXR327674 HHN327674 HRJ327674 IBF327674 ILB327674 IUX327674 JET327674 JOP327674 JYL327674 KIH327674 KSD327674 LBZ327674 LLV327674 LVR327674 MFN327674 MPJ327674 MZF327674 NJB327674 NSX327674 OCT327674 OMP327674 OWL327674 PGH327674 PQD327674 PZZ327674 QJV327674 QTR327674 RDN327674 RNJ327674 RXF327674 SHB327674 SQX327674 TAT327674 TKP327674 TUL327674 UEH327674 UOD327674 UXZ327674 VHV327674 VRR327674 WBN327674 WLJ327674 WVF327674 A393210 IT393210 SP393210 ACL393210 AMH393210 AWD393210 BFZ393210 BPV393210 BZR393210 CJN393210 CTJ393210 DDF393210 DNB393210 DWX393210 EGT393210 EQP393210 FAL393210 FKH393210 FUD393210 GDZ393210 GNV393210 GXR393210 HHN393210 HRJ393210 IBF393210 ILB393210 IUX393210 JET393210 JOP393210 JYL393210 KIH393210 KSD393210 LBZ393210 LLV393210 LVR393210 MFN393210 MPJ393210 MZF393210 NJB393210 NSX393210 OCT393210 OMP393210 OWL393210 PGH393210 PQD393210 PZZ393210 QJV393210 QTR393210 RDN393210 RNJ393210 RXF393210 SHB393210 SQX393210 TAT393210 TKP393210 TUL393210 UEH393210 UOD393210 UXZ393210 VHV393210 VRR393210 WBN393210 WLJ393210 WVF393210 A458746 IT458746 SP458746 ACL458746 AMH458746 AWD458746 BFZ458746 BPV458746 BZR458746 CJN458746 CTJ458746 DDF458746 DNB458746 DWX458746 EGT458746 EQP458746 FAL458746 FKH458746 FUD458746 GDZ458746 GNV458746 GXR458746 HHN458746 HRJ458746 IBF458746 ILB458746 IUX458746 JET458746 JOP458746 JYL458746 KIH458746 KSD458746 LBZ458746 LLV458746 LVR458746 MFN458746 MPJ458746 MZF458746 NJB458746 NSX458746 OCT458746 OMP458746 OWL458746 PGH458746 PQD458746 PZZ458746 QJV458746 QTR458746 RDN458746 RNJ458746 RXF458746 SHB458746 SQX458746 TAT458746 TKP458746 TUL458746 UEH458746 UOD458746 UXZ458746 VHV458746 VRR458746 WBN458746 WLJ458746 WVF458746 A524282 IT524282 SP524282 ACL524282 AMH524282 AWD524282 BFZ524282 BPV524282 BZR524282 CJN524282 CTJ524282 DDF524282 DNB524282 DWX524282 EGT524282 EQP524282 FAL524282 FKH524282 FUD524282 GDZ524282 GNV524282 GXR524282 HHN524282 HRJ524282 IBF524282 ILB524282 IUX524282 JET524282 JOP524282 JYL524282 KIH524282 KSD524282 LBZ524282 LLV524282 LVR524282 MFN524282 MPJ524282 MZF524282 NJB524282 NSX524282 OCT524282 OMP524282 OWL524282 PGH524282 PQD524282 PZZ524282 QJV524282 QTR524282 RDN524282 RNJ524282 RXF524282 SHB524282 SQX524282 TAT524282 TKP524282 TUL524282 UEH524282 UOD524282 UXZ524282 VHV524282 VRR524282 WBN524282 WLJ524282 WVF524282 A589818 IT589818 SP589818 ACL589818 AMH589818 AWD589818 BFZ589818 BPV589818 BZR589818 CJN589818 CTJ589818 DDF589818 DNB589818 DWX589818 EGT589818 EQP589818 FAL589818 FKH589818 FUD589818 GDZ589818 GNV589818 GXR589818 HHN589818 HRJ589818 IBF589818 ILB589818 IUX589818 JET589818 JOP589818 JYL589818 KIH589818 KSD589818 LBZ589818 LLV589818 LVR589818 MFN589818 MPJ589818 MZF589818 NJB589818 NSX589818 OCT589818 OMP589818 OWL589818 PGH589818 PQD589818 PZZ589818 QJV589818 QTR589818 RDN589818 RNJ589818 RXF589818 SHB589818 SQX589818 TAT589818 TKP589818 TUL589818 UEH589818 UOD589818 UXZ589818 VHV589818 VRR589818 WBN589818 WLJ589818 WVF589818 A655354 IT655354 SP655354 ACL655354 AMH655354 AWD655354 BFZ655354 BPV655354 BZR655354 CJN655354 CTJ655354 DDF655354 DNB655354 DWX655354 EGT655354 EQP655354 FAL655354 FKH655354 FUD655354 GDZ655354 GNV655354 GXR655354 HHN655354 HRJ655354 IBF655354 ILB655354 IUX655354 JET655354 JOP655354 JYL655354 KIH655354 KSD655354 LBZ655354 LLV655354 LVR655354 MFN655354 MPJ655354 MZF655354 NJB655354 NSX655354 OCT655354 OMP655354 OWL655354 PGH655354 PQD655354 PZZ655354 QJV655354 QTR655354 RDN655354 RNJ655354 RXF655354 SHB655354 SQX655354 TAT655354 TKP655354 TUL655354 UEH655354 UOD655354 UXZ655354 VHV655354 VRR655354 WBN655354 WLJ655354 WVF655354 A720890 IT720890 SP720890 ACL720890 AMH720890 AWD720890 BFZ720890 BPV720890 BZR720890 CJN720890 CTJ720890 DDF720890 DNB720890 DWX720890 EGT720890 EQP720890 FAL720890 FKH720890 FUD720890 GDZ720890 GNV720890 GXR720890 HHN720890 HRJ720890 IBF720890 ILB720890 IUX720890 JET720890 JOP720890 JYL720890 KIH720890 KSD720890 LBZ720890 LLV720890 LVR720890 MFN720890 MPJ720890 MZF720890 NJB720890 NSX720890 OCT720890 OMP720890 OWL720890 PGH720890 PQD720890 PZZ720890 QJV720890 QTR720890 RDN720890 RNJ720890 RXF720890 SHB720890 SQX720890 TAT720890 TKP720890 TUL720890 UEH720890 UOD720890 UXZ720890 VHV720890 VRR720890 WBN720890 WLJ720890 WVF720890 A786426 IT786426 SP786426 ACL786426 AMH786426 AWD786426 BFZ786426 BPV786426 BZR786426 CJN786426 CTJ786426 DDF786426 DNB786426 DWX786426 EGT786426 EQP786426 FAL786426 FKH786426 FUD786426 GDZ786426 GNV786426 GXR786426 HHN786426 HRJ786426 IBF786426 ILB786426 IUX786426 JET786426 JOP786426 JYL786426 KIH786426 KSD786426 LBZ786426 LLV786426 LVR786426 MFN786426 MPJ786426 MZF786426 NJB786426 NSX786426 OCT786426 OMP786426 OWL786426 PGH786426 PQD786426 PZZ786426 QJV786426 QTR786426 RDN786426 RNJ786426 RXF786426 SHB786426 SQX786426 TAT786426 TKP786426 TUL786426 UEH786426 UOD786426 UXZ786426 VHV786426 VRR786426 WBN786426 WLJ786426 WVF786426 A851962 IT851962 SP851962 ACL851962 AMH851962 AWD851962 BFZ851962 BPV851962 BZR851962 CJN851962 CTJ851962 DDF851962 DNB851962 DWX851962 EGT851962 EQP851962 FAL851962 FKH851962 FUD851962 GDZ851962 GNV851962 GXR851962 HHN851962 HRJ851962 IBF851962 ILB851962 IUX851962 JET851962 JOP851962 JYL851962 KIH851962 KSD851962 LBZ851962 LLV851962 LVR851962 MFN851962 MPJ851962 MZF851962 NJB851962 NSX851962 OCT851962 OMP851962 OWL851962 PGH851962 PQD851962 PZZ851962 QJV851962 QTR851962 RDN851962 RNJ851962 RXF851962 SHB851962 SQX851962 TAT851962 TKP851962 TUL851962 UEH851962 UOD851962 UXZ851962 VHV851962 VRR851962 WBN851962 WLJ851962 WVF851962 A917498 IT917498 SP917498 ACL917498 AMH917498 AWD917498 BFZ917498 BPV917498 BZR917498 CJN917498 CTJ917498 DDF917498 DNB917498 DWX917498 EGT917498 EQP917498 FAL917498 FKH917498 FUD917498 GDZ917498 GNV917498 GXR917498 HHN917498 HRJ917498 IBF917498 ILB917498 IUX917498 JET917498 JOP917498 JYL917498 KIH917498 KSD917498 LBZ917498 LLV917498 LVR917498 MFN917498 MPJ917498 MZF917498 NJB917498 NSX917498 OCT917498 OMP917498 OWL917498 PGH917498 PQD917498 PZZ917498 QJV917498 QTR917498 RDN917498 RNJ917498 RXF917498 SHB917498 SQX917498 TAT917498 TKP917498 TUL917498 UEH917498 UOD917498 UXZ917498 VHV917498 VRR917498 WBN917498 WLJ917498 WVF917498 A983034 IT983034 SP983034 ACL983034 AMH983034 AWD983034 BFZ983034 BPV983034 BZR983034 CJN983034 CTJ983034 DDF983034 DNB983034 DWX983034 EGT983034 EQP983034 FAL983034 FKH983034 FUD983034 GDZ983034 GNV983034 GXR983034 HHN983034 HRJ983034 IBF983034 ILB983034 IUX983034 JET983034 JOP983034 JYL983034 KIH983034 KSD983034 LBZ983034 LLV983034 LVR983034 MFN983034 MPJ983034 MZF983034 NJB983034 NSX983034 OCT983034 OMP983034 OWL983034 PGH983034 PQD983034 PZZ983034 QJV983034 QTR983034 RDN983034 RNJ983034 RXF983034 SHB983034 SQX983034 TAT983034 TKP983034 TUL983034 UEH983034 UOD983034 UXZ983034 VHV983034 VRR983034 WBN983034 WLJ983034 A26:A28 WVE26 WVF27:WVF28 WLI26 WLJ27:WLJ28 WBM26 WBN27:WBN28 VRQ26 VRR27:VRR28 VHU26 VHV27:VHV28 UXY26 UXZ27:UXZ28 UOC26 UOD27:UOD28 UEG26 UEH27:UEH28 TUK26 TUL27:TUL28 TKO26 TKP27:TKP28 TAS26 TAT27:TAT28 SQW26 SQX27:SQX28 SHA26 SHB27:SHB28 RXE26 RXF27:RXF28 RNI26 RNJ27:RNJ28 RDM26 RDN27:RDN28 QTQ26 QTR27:QTR28 QJU26 QJV27:QJV28 PZY26 PZZ27:PZZ28 PQC26 PQD27:PQD28 PGG26 PGH27:PGH28 OWK26 OWL27:OWL28 OMO26 OMP27:OMP28 OCS26 OCT27:OCT28 NSW26 NSX27:NSX28 NJA26 NJB27:NJB28 MZE26 MZF27:MZF28 MPI26 MPJ27:MPJ28 MFM26 MFN27:MFN28 LVQ26 LVR27:LVR28 LLU26 LLV27:LLV28 LBY26 LBZ27:LBZ28 KSC26 KSD27:KSD28 KIG26 KIH27:KIH28 JYK26 JYL27:JYL28 JOO26 JOP27:JOP28 JES26 JET27:JET28 IUW26 IUX27:IUX28 ILA26 ILB27:ILB28 IBE26 IBF27:IBF28 HRI26 HRJ27:HRJ28 HHM26 HHN27:HHN28 GXQ26 GXR27:GXR28 GNU26 GNV27:GNV28 GDY26 GDZ27:GDZ28 FUC26 FUD27:FUD28 FKG26 FKH27:FKH28 FAK26 FAL27:FAL28 EQO26 EQP27:EQP28 EGS26 EGT27:EGT28 DWW26 DWX27:DWX28 DNA26 DNB27:DNB28 DDE26 DDF27:DDF28 CTI26 CTJ27:CTJ28 CJM26 CJN27:CJN28 BZQ26 BZR27:BZR28 BPU26 BPV27:BPV28 BFY26 BFZ27:BFZ28 AWC26 AWD27:AWD28 AMG26 AMH27:AMH28 ACK26 ACL27:ACL28 SO26 SP27:SP28 IS26 IT27:IT28">
      <formula1>"1,2,3,4,5"</formula1>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63"/>
  <sheetViews>
    <sheetView tabSelected="1" topLeftCell="A149" zoomScale="70" zoomScaleNormal="70" workbookViewId="0">
      <selection activeCell="A161" sqref="A161"/>
    </sheetView>
  </sheetViews>
  <sheetFormatPr baseColWidth="10" defaultRowHeight="15" x14ac:dyDescent="0.25"/>
  <cols>
    <col min="1" max="1" width="3.140625" style="7" bestFit="1" customWidth="1"/>
    <col min="2" max="2" width="102.7109375" style="7" bestFit="1" customWidth="1"/>
    <col min="3" max="3" width="31.140625" style="7" customWidth="1"/>
    <col min="4" max="4" width="26.7109375" style="7" customWidth="1"/>
    <col min="5" max="5" width="25" style="7" customWidth="1"/>
    <col min="6" max="7" width="29.7109375" style="7" customWidth="1"/>
    <col min="8" max="8" width="24.5703125" style="7" customWidth="1"/>
    <col min="9" max="10" width="24" style="7" customWidth="1"/>
    <col min="11" max="11" width="20.28515625" style="7" customWidth="1"/>
    <col min="12" max="12" width="22.28515625" style="7" customWidth="1"/>
    <col min="13" max="13" width="20.85546875" style="7" customWidth="1"/>
    <col min="14" max="14" width="18.7109375" style="7" customWidth="1"/>
    <col min="15" max="15" width="22.140625" style="7" customWidth="1"/>
    <col min="16" max="16" width="26.140625" style="7" customWidth="1"/>
    <col min="17" max="17" width="19.5703125" style="7" bestFit="1" customWidth="1"/>
    <col min="18" max="18" width="14.5703125" style="7" customWidth="1"/>
    <col min="19" max="19" width="24.85546875" style="7" customWidth="1"/>
    <col min="20" max="20" width="23.7109375" style="7" customWidth="1"/>
    <col min="21" max="21" width="17.28515625" style="7" customWidth="1"/>
    <col min="22" max="22" width="16.85546875" style="7" customWidth="1"/>
    <col min="23" max="23" width="6.42578125" style="7" customWidth="1"/>
    <col min="24" max="252" width="11.42578125" style="7"/>
    <col min="253" max="253" width="1" style="7" customWidth="1"/>
    <col min="254" max="254" width="4.28515625" style="7" customWidth="1"/>
    <col min="255" max="255" width="34.7109375" style="7" customWidth="1"/>
    <col min="256" max="256" width="0" style="7" hidden="1" customWidth="1"/>
    <col min="257" max="257" width="20" style="7" customWidth="1"/>
    <col min="258" max="258" width="20.85546875" style="7" customWidth="1"/>
    <col min="259" max="259" width="25" style="7" customWidth="1"/>
    <col min="260" max="260" width="18.7109375" style="7" customWidth="1"/>
    <col min="261" max="261" width="29.7109375" style="7" customWidth="1"/>
    <col min="262" max="262" width="13.42578125" style="7" customWidth="1"/>
    <col min="263" max="263" width="13.85546875" style="7" customWidth="1"/>
    <col min="264" max="268" width="16.5703125" style="7" customWidth="1"/>
    <col min="269" max="269" width="20.5703125" style="7" customWidth="1"/>
    <col min="270" max="270" width="21.140625" style="7" customWidth="1"/>
    <col min="271" max="271" width="9.5703125" style="7" customWidth="1"/>
    <col min="272" max="272" width="0.42578125" style="7" customWidth="1"/>
    <col min="273" max="279" width="6.42578125" style="7" customWidth="1"/>
    <col min="280" max="508" width="11.42578125" style="7"/>
    <col min="509" max="509" width="1" style="7" customWidth="1"/>
    <col min="510" max="510" width="4.28515625" style="7" customWidth="1"/>
    <col min="511" max="511" width="34.7109375" style="7" customWidth="1"/>
    <col min="512" max="512" width="0" style="7" hidden="1" customWidth="1"/>
    <col min="513" max="513" width="20" style="7" customWidth="1"/>
    <col min="514" max="514" width="20.85546875" style="7" customWidth="1"/>
    <col min="515" max="515" width="25" style="7" customWidth="1"/>
    <col min="516" max="516" width="18.7109375" style="7" customWidth="1"/>
    <col min="517" max="517" width="29.7109375" style="7" customWidth="1"/>
    <col min="518" max="518" width="13.42578125" style="7" customWidth="1"/>
    <col min="519" max="519" width="13.85546875" style="7" customWidth="1"/>
    <col min="520" max="524" width="16.5703125" style="7" customWidth="1"/>
    <col min="525" max="525" width="20.5703125" style="7" customWidth="1"/>
    <col min="526" max="526" width="21.140625" style="7" customWidth="1"/>
    <col min="527" max="527" width="9.5703125" style="7" customWidth="1"/>
    <col min="528" max="528" width="0.42578125" style="7" customWidth="1"/>
    <col min="529" max="535" width="6.42578125" style="7" customWidth="1"/>
    <col min="536" max="764" width="11.42578125" style="7"/>
    <col min="765" max="765" width="1" style="7" customWidth="1"/>
    <col min="766" max="766" width="4.28515625" style="7" customWidth="1"/>
    <col min="767" max="767" width="34.7109375" style="7" customWidth="1"/>
    <col min="768" max="768" width="0" style="7" hidden="1" customWidth="1"/>
    <col min="769" max="769" width="20" style="7" customWidth="1"/>
    <col min="770" max="770" width="20.85546875" style="7" customWidth="1"/>
    <col min="771" max="771" width="25" style="7" customWidth="1"/>
    <col min="772" max="772" width="18.7109375" style="7" customWidth="1"/>
    <col min="773" max="773" width="29.7109375" style="7" customWidth="1"/>
    <col min="774" max="774" width="13.42578125" style="7" customWidth="1"/>
    <col min="775" max="775" width="13.85546875" style="7" customWidth="1"/>
    <col min="776" max="780" width="16.5703125" style="7" customWidth="1"/>
    <col min="781" max="781" width="20.5703125" style="7" customWidth="1"/>
    <col min="782" max="782" width="21.140625" style="7" customWidth="1"/>
    <col min="783" max="783" width="9.5703125" style="7" customWidth="1"/>
    <col min="784" max="784" width="0.42578125" style="7" customWidth="1"/>
    <col min="785" max="791" width="6.42578125" style="7" customWidth="1"/>
    <col min="792" max="1020" width="11.42578125" style="7"/>
    <col min="1021" max="1021" width="1" style="7" customWidth="1"/>
    <col min="1022" max="1022" width="4.28515625" style="7" customWidth="1"/>
    <col min="1023" max="1023" width="34.7109375" style="7" customWidth="1"/>
    <col min="1024" max="1024" width="0" style="7" hidden="1" customWidth="1"/>
    <col min="1025" max="1025" width="20" style="7" customWidth="1"/>
    <col min="1026" max="1026" width="20.85546875" style="7" customWidth="1"/>
    <col min="1027" max="1027" width="25" style="7" customWidth="1"/>
    <col min="1028" max="1028" width="18.7109375" style="7" customWidth="1"/>
    <col min="1029" max="1029" width="29.7109375" style="7" customWidth="1"/>
    <col min="1030" max="1030" width="13.42578125" style="7" customWidth="1"/>
    <col min="1031" max="1031" width="13.85546875" style="7" customWidth="1"/>
    <col min="1032" max="1036" width="16.5703125" style="7" customWidth="1"/>
    <col min="1037" max="1037" width="20.5703125" style="7" customWidth="1"/>
    <col min="1038" max="1038" width="21.140625" style="7" customWidth="1"/>
    <col min="1039" max="1039" width="9.5703125" style="7" customWidth="1"/>
    <col min="1040" max="1040" width="0.42578125" style="7" customWidth="1"/>
    <col min="1041" max="1047" width="6.42578125" style="7" customWidth="1"/>
    <col min="1048" max="1276" width="11.42578125" style="7"/>
    <col min="1277" max="1277" width="1" style="7" customWidth="1"/>
    <col min="1278" max="1278" width="4.28515625" style="7" customWidth="1"/>
    <col min="1279" max="1279" width="34.7109375" style="7" customWidth="1"/>
    <col min="1280" max="1280" width="0" style="7" hidden="1" customWidth="1"/>
    <col min="1281" max="1281" width="20" style="7" customWidth="1"/>
    <col min="1282" max="1282" width="20.85546875" style="7" customWidth="1"/>
    <col min="1283" max="1283" width="25" style="7" customWidth="1"/>
    <col min="1284" max="1284" width="18.7109375" style="7" customWidth="1"/>
    <col min="1285" max="1285" width="29.7109375" style="7" customWidth="1"/>
    <col min="1286" max="1286" width="13.42578125" style="7" customWidth="1"/>
    <col min="1287" max="1287" width="13.85546875" style="7" customWidth="1"/>
    <col min="1288" max="1292" width="16.5703125" style="7" customWidth="1"/>
    <col min="1293" max="1293" width="20.5703125" style="7" customWidth="1"/>
    <col min="1294" max="1294" width="21.140625" style="7" customWidth="1"/>
    <col min="1295" max="1295" width="9.5703125" style="7" customWidth="1"/>
    <col min="1296" max="1296" width="0.42578125" style="7" customWidth="1"/>
    <col min="1297" max="1303" width="6.42578125" style="7" customWidth="1"/>
    <col min="1304" max="1532" width="11.42578125" style="7"/>
    <col min="1533" max="1533" width="1" style="7" customWidth="1"/>
    <col min="1534" max="1534" width="4.28515625" style="7" customWidth="1"/>
    <col min="1535" max="1535" width="34.7109375" style="7" customWidth="1"/>
    <col min="1536" max="1536" width="0" style="7" hidden="1" customWidth="1"/>
    <col min="1537" max="1537" width="20" style="7" customWidth="1"/>
    <col min="1538" max="1538" width="20.85546875" style="7" customWidth="1"/>
    <col min="1539" max="1539" width="25" style="7" customWidth="1"/>
    <col min="1540" max="1540" width="18.7109375" style="7" customWidth="1"/>
    <col min="1541" max="1541" width="29.7109375" style="7" customWidth="1"/>
    <col min="1542" max="1542" width="13.42578125" style="7" customWidth="1"/>
    <col min="1543" max="1543" width="13.85546875" style="7" customWidth="1"/>
    <col min="1544" max="1548" width="16.5703125" style="7" customWidth="1"/>
    <col min="1549" max="1549" width="20.5703125" style="7" customWidth="1"/>
    <col min="1550" max="1550" width="21.140625" style="7" customWidth="1"/>
    <col min="1551" max="1551" width="9.5703125" style="7" customWidth="1"/>
    <col min="1552" max="1552" width="0.42578125" style="7" customWidth="1"/>
    <col min="1553" max="1559" width="6.42578125" style="7" customWidth="1"/>
    <col min="1560" max="1788" width="11.42578125" style="7"/>
    <col min="1789" max="1789" width="1" style="7" customWidth="1"/>
    <col min="1790" max="1790" width="4.28515625" style="7" customWidth="1"/>
    <col min="1791" max="1791" width="34.7109375" style="7" customWidth="1"/>
    <col min="1792" max="1792" width="0" style="7" hidden="1" customWidth="1"/>
    <col min="1793" max="1793" width="20" style="7" customWidth="1"/>
    <col min="1794" max="1794" width="20.85546875" style="7" customWidth="1"/>
    <col min="1795" max="1795" width="25" style="7" customWidth="1"/>
    <col min="1796" max="1796" width="18.7109375" style="7" customWidth="1"/>
    <col min="1797" max="1797" width="29.7109375" style="7" customWidth="1"/>
    <col min="1798" max="1798" width="13.42578125" style="7" customWidth="1"/>
    <col min="1799" max="1799" width="13.85546875" style="7" customWidth="1"/>
    <col min="1800" max="1804" width="16.5703125" style="7" customWidth="1"/>
    <col min="1805" max="1805" width="20.5703125" style="7" customWidth="1"/>
    <col min="1806" max="1806" width="21.140625" style="7" customWidth="1"/>
    <col min="1807" max="1807" width="9.5703125" style="7" customWidth="1"/>
    <col min="1808" max="1808" width="0.42578125" style="7" customWidth="1"/>
    <col min="1809" max="1815" width="6.42578125" style="7" customWidth="1"/>
    <col min="1816" max="2044" width="11.42578125" style="7"/>
    <col min="2045" max="2045" width="1" style="7" customWidth="1"/>
    <col min="2046" max="2046" width="4.28515625" style="7" customWidth="1"/>
    <col min="2047" max="2047" width="34.7109375" style="7" customWidth="1"/>
    <col min="2048" max="2048" width="0" style="7" hidden="1" customWidth="1"/>
    <col min="2049" max="2049" width="20" style="7" customWidth="1"/>
    <col min="2050" max="2050" width="20.85546875" style="7" customWidth="1"/>
    <col min="2051" max="2051" width="25" style="7" customWidth="1"/>
    <col min="2052" max="2052" width="18.7109375" style="7" customWidth="1"/>
    <col min="2053" max="2053" width="29.7109375" style="7" customWidth="1"/>
    <col min="2054" max="2054" width="13.42578125" style="7" customWidth="1"/>
    <col min="2055" max="2055" width="13.85546875" style="7" customWidth="1"/>
    <col min="2056" max="2060" width="16.5703125" style="7" customWidth="1"/>
    <col min="2061" max="2061" width="20.5703125" style="7" customWidth="1"/>
    <col min="2062" max="2062" width="21.140625" style="7" customWidth="1"/>
    <col min="2063" max="2063" width="9.5703125" style="7" customWidth="1"/>
    <col min="2064" max="2064" width="0.42578125" style="7" customWidth="1"/>
    <col min="2065" max="2071" width="6.42578125" style="7" customWidth="1"/>
    <col min="2072" max="2300" width="11.42578125" style="7"/>
    <col min="2301" max="2301" width="1" style="7" customWidth="1"/>
    <col min="2302" max="2302" width="4.28515625" style="7" customWidth="1"/>
    <col min="2303" max="2303" width="34.7109375" style="7" customWidth="1"/>
    <col min="2304" max="2304" width="0" style="7" hidden="1" customWidth="1"/>
    <col min="2305" max="2305" width="20" style="7" customWidth="1"/>
    <col min="2306" max="2306" width="20.85546875" style="7" customWidth="1"/>
    <col min="2307" max="2307" width="25" style="7" customWidth="1"/>
    <col min="2308" max="2308" width="18.7109375" style="7" customWidth="1"/>
    <col min="2309" max="2309" width="29.7109375" style="7" customWidth="1"/>
    <col min="2310" max="2310" width="13.42578125" style="7" customWidth="1"/>
    <col min="2311" max="2311" width="13.85546875" style="7" customWidth="1"/>
    <col min="2312" max="2316" width="16.5703125" style="7" customWidth="1"/>
    <col min="2317" max="2317" width="20.5703125" style="7" customWidth="1"/>
    <col min="2318" max="2318" width="21.140625" style="7" customWidth="1"/>
    <col min="2319" max="2319" width="9.5703125" style="7" customWidth="1"/>
    <col min="2320" max="2320" width="0.42578125" style="7" customWidth="1"/>
    <col min="2321" max="2327" width="6.42578125" style="7" customWidth="1"/>
    <col min="2328" max="2556" width="11.42578125" style="7"/>
    <col min="2557" max="2557" width="1" style="7" customWidth="1"/>
    <col min="2558" max="2558" width="4.28515625" style="7" customWidth="1"/>
    <col min="2559" max="2559" width="34.7109375" style="7" customWidth="1"/>
    <col min="2560" max="2560" width="0" style="7" hidden="1" customWidth="1"/>
    <col min="2561" max="2561" width="20" style="7" customWidth="1"/>
    <col min="2562" max="2562" width="20.85546875" style="7" customWidth="1"/>
    <col min="2563" max="2563" width="25" style="7" customWidth="1"/>
    <col min="2564" max="2564" width="18.7109375" style="7" customWidth="1"/>
    <col min="2565" max="2565" width="29.7109375" style="7" customWidth="1"/>
    <col min="2566" max="2566" width="13.42578125" style="7" customWidth="1"/>
    <col min="2567" max="2567" width="13.85546875" style="7" customWidth="1"/>
    <col min="2568" max="2572" width="16.5703125" style="7" customWidth="1"/>
    <col min="2573" max="2573" width="20.5703125" style="7" customWidth="1"/>
    <col min="2574" max="2574" width="21.140625" style="7" customWidth="1"/>
    <col min="2575" max="2575" width="9.5703125" style="7" customWidth="1"/>
    <col min="2576" max="2576" width="0.42578125" style="7" customWidth="1"/>
    <col min="2577" max="2583" width="6.42578125" style="7" customWidth="1"/>
    <col min="2584" max="2812" width="11.42578125" style="7"/>
    <col min="2813" max="2813" width="1" style="7" customWidth="1"/>
    <col min="2814" max="2814" width="4.28515625" style="7" customWidth="1"/>
    <col min="2815" max="2815" width="34.7109375" style="7" customWidth="1"/>
    <col min="2816" max="2816" width="0" style="7" hidden="1" customWidth="1"/>
    <col min="2817" max="2817" width="20" style="7" customWidth="1"/>
    <col min="2818" max="2818" width="20.85546875" style="7" customWidth="1"/>
    <col min="2819" max="2819" width="25" style="7" customWidth="1"/>
    <col min="2820" max="2820" width="18.7109375" style="7" customWidth="1"/>
    <col min="2821" max="2821" width="29.7109375" style="7" customWidth="1"/>
    <col min="2822" max="2822" width="13.42578125" style="7" customWidth="1"/>
    <col min="2823" max="2823" width="13.85546875" style="7" customWidth="1"/>
    <col min="2824" max="2828" width="16.5703125" style="7" customWidth="1"/>
    <col min="2829" max="2829" width="20.5703125" style="7" customWidth="1"/>
    <col min="2830" max="2830" width="21.140625" style="7" customWidth="1"/>
    <col min="2831" max="2831" width="9.5703125" style="7" customWidth="1"/>
    <col min="2832" max="2832" width="0.42578125" style="7" customWidth="1"/>
    <col min="2833" max="2839" width="6.42578125" style="7" customWidth="1"/>
    <col min="2840" max="3068" width="11.42578125" style="7"/>
    <col min="3069" max="3069" width="1" style="7" customWidth="1"/>
    <col min="3070" max="3070" width="4.28515625" style="7" customWidth="1"/>
    <col min="3071" max="3071" width="34.7109375" style="7" customWidth="1"/>
    <col min="3072" max="3072" width="0" style="7" hidden="1" customWidth="1"/>
    <col min="3073" max="3073" width="20" style="7" customWidth="1"/>
    <col min="3074" max="3074" width="20.85546875" style="7" customWidth="1"/>
    <col min="3075" max="3075" width="25" style="7" customWidth="1"/>
    <col min="3076" max="3076" width="18.7109375" style="7" customWidth="1"/>
    <col min="3077" max="3077" width="29.7109375" style="7" customWidth="1"/>
    <col min="3078" max="3078" width="13.42578125" style="7" customWidth="1"/>
    <col min="3079" max="3079" width="13.85546875" style="7" customWidth="1"/>
    <col min="3080" max="3084" width="16.5703125" style="7" customWidth="1"/>
    <col min="3085" max="3085" width="20.5703125" style="7" customWidth="1"/>
    <col min="3086" max="3086" width="21.140625" style="7" customWidth="1"/>
    <col min="3087" max="3087" width="9.5703125" style="7" customWidth="1"/>
    <col min="3088" max="3088" width="0.42578125" style="7" customWidth="1"/>
    <col min="3089" max="3095" width="6.42578125" style="7" customWidth="1"/>
    <col min="3096" max="3324" width="11.42578125" style="7"/>
    <col min="3325" max="3325" width="1" style="7" customWidth="1"/>
    <col min="3326" max="3326" width="4.28515625" style="7" customWidth="1"/>
    <col min="3327" max="3327" width="34.7109375" style="7" customWidth="1"/>
    <col min="3328" max="3328" width="0" style="7" hidden="1" customWidth="1"/>
    <col min="3329" max="3329" width="20" style="7" customWidth="1"/>
    <col min="3330" max="3330" width="20.85546875" style="7" customWidth="1"/>
    <col min="3331" max="3331" width="25" style="7" customWidth="1"/>
    <col min="3332" max="3332" width="18.7109375" style="7" customWidth="1"/>
    <col min="3333" max="3333" width="29.7109375" style="7" customWidth="1"/>
    <col min="3334" max="3334" width="13.42578125" style="7" customWidth="1"/>
    <col min="3335" max="3335" width="13.85546875" style="7" customWidth="1"/>
    <col min="3336" max="3340" width="16.5703125" style="7" customWidth="1"/>
    <col min="3341" max="3341" width="20.5703125" style="7" customWidth="1"/>
    <col min="3342" max="3342" width="21.140625" style="7" customWidth="1"/>
    <col min="3343" max="3343" width="9.5703125" style="7" customWidth="1"/>
    <col min="3344" max="3344" width="0.42578125" style="7" customWidth="1"/>
    <col min="3345" max="3351" width="6.42578125" style="7" customWidth="1"/>
    <col min="3352" max="3580" width="11.42578125" style="7"/>
    <col min="3581" max="3581" width="1" style="7" customWidth="1"/>
    <col min="3582" max="3582" width="4.28515625" style="7" customWidth="1"/>
    <col min="3583" max="3583" width="34.7109375" style="7" customWidth="1"/>
    <col min="3584" max="3584" width="0" style="7" hidden="1" customWidth="1"/>
    <col min="3585" max="3585" width="20" style="7" customWidth="1"/>
    <col min="3586" max="3586" width="20.85546875" style="7" customWidth="1"/>
    <col min="3587" max="3587" width="25" style="7" customWidth="1"/>
    <col min="3588" max="3588" width="18.7109375" style="7" customWidth="1"/>
    <col min="3589" max="3589" width="29.7109375" style="7" customWidth="1"/>
    <col min="3590" max="3590" width="13.42578125" style="7" customWidth="1"/>
    <col min="3591" max="3591" width="13.85546875" style="7" customWidth="1"/>
    <col min="3592" max="3596" width="16.5703125" style="7" customWidth="1"/>
    <col min="3597" max="3597" width="20.5703125" style="7" customWidth="1"/>
    <col min="3598" max="3598" width="21.140625" style="7" customWidth="1"/>
    <col min="3599" max="3599" width="9.5703125" style="7" customWidth="1"/>
    <col min="3600" max="3600" width="0.42578125" style="7" customWidth="1"/>
    <col min="3601" max="3607" width="6.42578125" style="7" customWidth="1"/>
    <col min="3608" max="3836" width="11.42578125" style="7"/>
    <col min="3837" max="3837" width="1" style="7" customWidth="1"/>
    <col min="3838" max="3838" width="4.28515625" style="7" customWidth="1"/>
    <col min="3839" max="3839" width="34.7109375" style="7" customWidth="1"/>
    <col min="3840" max="3840" width="0" style="7" hidden="1" customWidth="1"/>
    <col min="3841" max="3841" width="20" style="7" customWidth="1"/>
    <col min="3842" max="3842" width="20.85546875" style="7" customWidth="1"/>
    <col min="3843" max="3843" width="25" style="7" customWidth="1"/>
    <col min="3844" max="3844" width="18.7109375" style="7" customWidth="1"/>
    <col min="3845" max="3845" width="29.7109375" style="7" customWidth="1"/>
    <col min="3846" max="3846" width="13.42578125" style="7" customWidth="1"/>
    <col min="3847" max="3847" width="13.85546875" style="7" customWidth="1"/>
    <col min="3848" max="3852" width="16.5703125" style="7" customWidth="1"/>
    <col min="3853" max="3853" width="20.5703125" style="7" customWidth="1"/>
    <col min="3854" max="3854" width="21.140625" style="7" customWidth="1"/>
    <col min="3855" max="3855" width="9.5703125" style="7" customWidth="1"/>
    <col min="3856" max="3856" width="0.42578125" style="7" customWidth="1"/>
    <col min="3857" max="3863" width="6.42578125" style="7" customWidth="1"/>
    <col min="3864" max="4092" width="11.42578125" style="7"/>
    <col min="4093" max="4093" width="1" style="7" customWidth="1"/>
    <col min="4094" max="4094" width="4.28515625" style="7" customWidth="1"/>
    <col min="4095" max="4095" width="34.7109375" style="7" customWidth="1"/>
    <col min="4096" max="4096" width="0" style="7" hidden="1" customWidth="1"/>
    <col min="4097" max="4097" width="20" style="7" customWidth="1"/>
    <col min="4098" max="4098" width="20.85546875" style="7" customWidth="1"/>
    <col min="4099" max="4099" width="25" style="7" customWidth="1"/>
    <col min="4100" max="4100" width="18.7109375" style="7" customWidth="1"/>
    <col min="4101" max="4101" width="29.7109375" style="7" customWidth="1"/>
    <col min="4102" max="4102" width="13.42578125" style="7" customWidth="1"/>
    <col min="4103" max="4103" width="13.85546875" style="7" customWidth="1"/>
    <col min="4104" max="4108" width="16.5703125" style="7" customWidth="1"/>
    <col min="4109" max="4109" width="20.5703125" style="7" customWidth="1"/>
    <col min="4110" max="4110" width="21.140625" style="7" customWidth="1"/>
    <col min="4111" max="4111" width="9.5703125" style="7" customWidth="1"/>
    <col min="4112" max="4112" width="0.42578125" style="7" customWidth="1"/>
    <col min="4113" max="4119" width="6.42578125" style="7" customWidth="1"/>
    <col min="4120" max="4348" width="11.42578125" style="7"/>
    <col min="4349" max="4349" width="1" style="7" customWidth="1"/>
    <col min="4350" max="4350" width="4.28515625" style="7" customWidth="1"/>
    <col min="4351" max="4351" width="34.7109375" style="7" customWidth="1"/>
    <col min="4352" max="4352" width="0" style="7" hidden="1" customWidth="1"/>
    <col min="4353" max="4353" width="20" style="7" customWidth="1"/>
    <col min="4354" max="4354" width="20.85546875" style="7" customWidth="1"/>
    <col min="4355" max="4355" width="25" style="7" customWidth="1"/>
    <col min="4356" max="4356" width="18.7109375" style="7" customWidth="1"/>
    <col min="4357" max="4357" width="29.7109375" style="7" customWidth="1"/>
    <col min="4358" max="4358" width="13.42578125" style="7" customWidth="1"/>
    <col min="4359" max="4359" width="13.85546875" style="7" customWidth="1"/>
    <col min="4360" max="4364" width="16.5703125" style="7" customWidth="1"/>
    <col min="4365" max="4365" width="20.5703125" style="7" customWidth="1"/>
    <col min="4366" max="4366" width="21.140625" style="7" customWidth="1"/>
    <col min="4367" max="4367" width="9.5703125" style="7" customWidth="1"/>
    <col min="4368" max="4368" width="0.42578125" style="7" customWidth="1"/>
    <col min="4369" max="4375" width="6.42578125" style="7" customWidth="1"/>
    <col min="4376" max="4604" width="11.42578125" style="7"/>
    <col min="4605" max="4605" width="1" style="7" customWidth="1"/>
    <col min="4606" max="4606" width="4.28515625" style="7" customWidth="1"/>
    <col min="4607" max="4607" width="34.7109375" style="7" customWidth="1"/>
    <col min="4608" max="4608" width="0" style="7" hidden="1" customWidth="1"/>
    <col min="4609" max="4609" width="20" style="7" customWidth="1"/>
    <col min="4610" max="4610" width="20.85546875" style="7" customWidth="1"/>
    <col min="4611" max="4611" width="25" style="7" customWidth="1"/>
    <col min="4612" max="4612" width="18.7109375" style="7" customWidth="1"/>
    <col min="4613" max="4613" width="29.7109375" style="7" customWidth="1"/>
    <col min="4614" max="4614" width="13.42578125" style="7" customWidth="1"/>
    <col min="4615" max="4615" width="13.85546875" style="7" customWidth="1"/>
    <col min="4616" max="4620" width="16.5703125" style="7" customWidth="1"/>
    <col min="4621" max="4621" width="20.5703125" style="7" customWidth="1"/>
    <col min="4622" max="4622" width="21.140625" style="7" customWidth="1"/>
    <col min="4623" max="4623" width="9.5703125" style="7" customWidth="1"/>
    <col min="4624" max="4624" width="0.42578125" style="7" customWidth="1"/>
    <col min="4625" max="4631" width="6.42578125" style="7" customWidth="1"/>
    <col min="4632" max="4860" width="11.42578125" style="7"/>
    <col min="4861" max="4861" width="1" style="7" customWidth="1"/>
    <col min="4862" max="4862" width="4.28515625" style="7" customWidth="1"/>
    <col min="4863" max="4863" width="34.7109375" style="7" customWidth="1"/>
    <col min="4864" max="4864" width="0" style="7" hidden="1" customWidth="1"/>
    <col min="4865" max="4865" width="20" style="7" customWidth="1"/>
    <col min="4866" max="4866" width="20.85546875" style="7" customWidth="1"/>
    <col min="4867" max="4867" width="25" style="7" customWidth="1"/>
    <col min="4868" max="4868" width="18.7109375" style="7" customWidth="1"/>
    <col min="4869" max="4869" width="29.7109375" style="7" customWidth="1"/>
    <col min="4870" max="4870" width="13.42578125" style="7" customWidth="1"/>
    <col min="4871" max="4871" width="13.85546875" style="7" customWidth="1"/>
    <col min="4872" max="4876" width="16.5703125" style="7" customWidth="1"/>
    <col min="4877" max="4877" width="20.5703125" style="7" customWidth="1"/>
    <col min="4878" max="4878" width="21.140625" style="7" customWidth="1"/>
    <col min="4879" max="4879" width="9.5703125" style="7" customWidth="1"/>
    <col min="4880" max="4880" width="0.42578125" style="7" customWidth="1"/>
    <col min="4881" max="4887" width="6.42578125" style="7" customWidth="1"/>
    <col min="4888" max="5116" width="11.42578125" style="7"/>
    <col min="5117" max="5117" width="1" style="7" customWidth="1"/>
    <col min="5118" max="5118" width="4.28515625" style="7" customWidth="1"/>
    <col min="5119" max="5119" width="34.7109375" style="7" customWidth="1"/>
    <col min="5120" max="5120" width="0" style="7" hidden="1" customWidth="1"/>
    <col min="5121" max="5121" width="20" style="7" customWidth="1"/>
    <col min="5122" max="5122" width="20.85546875" style="7" customWidth="1"/>
    <col min="5123" max="5123" width="25" style="7" customWidth="1"/>
    <col min="5124" max="5124" width="18.7109375" style="7" customWidth="1"/>
    <col min="5125" max="5125" width="29.7109375" style="7" customWidth="1"/>
    <col min="5126" max="5126" width="13.42578125" style="7" customWidth="1"/>
    <col min="5127" max="5127" width="13.85546875" style="7" customWidth="1"/>
    <col min="5128" max="5132" width="16.5703125" style="7" customWidth="1"/>
    <col min="5133" max="5133" width="20.5703125" style="7" customWidth="1"/>
    <col min="5134" max="5134" width="21.140625" style="7" customWidth="1"/>
    <col min="5135" max="5135" width="9.5703125" style="7" customWidth="1"/>
    <col min="5136" max="5136" width="0.42578125" style="7" customWidth="1"/>
    <col min="5137" max="5143" width="6.42578125" style="7" customWidth="1"/>
    <col min="5144" max="5372" width="11.42578125" style="7"/>
    <col min="5373" max="5373" width="1" style="7" customWidth="1"/>
    <col min="5374" max="5374" width="4.28515625" style="7" customWidth="1"/>
    <col min="5375" max="5375" width="34.7109375" style="7" customWidth="1"/>
    <col min="5376" max="5376" width="0" style="7" hidden="1" customWidth="1"/>
    <col min="5377" max="5377" width="20" style="7" customWidth="1"/>
    <col min="5378" max="5378" width="20.85546875" style="7" customWidth="1"/>
    <col min="5379" max="5379" width="25" style="7" customWidth="1"/>
    <col min="5380" max="5380" width="18.7109375" style="7" customWidth="1"/>
    <col min="5381" max="5381" width="29.7109375" style="7" customWidth="1"/>
    <col min="5382" max="5382" width="13.42578125" style="7" customWidth="1"/>
    <col min="5383" max="5383" width="13.85546875" style="7" customWidth="1"/>
    <col min="5384" max="5388" width="16.5703125" style="7" customWidth="1"/>
    <col min="5389" max="5389" width="20.5703125" style="7" customWidth="1"/>
    <col min="5390" max="5390" width="21.140625" style="7" customWidth="1"/>
    <col min="5391" max="5391" width="9.5703125" style="7" customWidth="1"/>
    <col min="5392" max="5392" width="0.42578125" style="7" customWidth="1"/>
    <col min="5393" max="5399" width="6.42578125" style="7" customWidth="1"/>
    <col min="5400" max="5628" width="11.42578125" style="7"/>
    <col min="5629" max="5629" width="1" style="7" customWidth="1"/>
    <col min="5630" max="5630" width="4.28515625" style="7" customWidth="1"/>
    <col min="5631" max="5631" width="34.7109375" style="7" customWidth="1"/>
    <col min="5632" max="5632" width="0" style="7" hidden="1" customWidth="1"/>
    <col min="5633" max="5633" width="20" style="7" customWidth="1"/>
    <col min="5634" max="5634" width="20.85546875" style="7" customWidth="1"/>
    <col min="5635" max="5635" width="25" style="7" customWidth="1"/>
    <col min="5636" max="5636" width="18.7109375" style="7" customWidth="1"/>
    <col min="5637" max="5637" width="29.7109375" style="7" customWidth="1"/>
    <col min="5638" max="5638" width="13.42578125" style="7" customWidth="1"/>
    <col min="5639" max="5639" width="13.85546875" style="7" customWidth="1"/>
    <col min="5640" max="5644" width="16.5703125" style="7" customWidth="1"/>
    <col min="5645" max="5645" width="20.5703125" style="7" customWidth="1"/>
    <col min="5646" max="5646" width="21.140625" style="7" customWidth="1"/>
    <col min="5647" max="5647" width="9.5703125" style="7" customWidth="1"/>
    <col min="5648" max="5648" width="0.42578125" style="7" customWidth="1"/>
    <col min="5649" max="5655" width="6.42578125" style="7" customWidth="1"/>
    <col min="5656" max="5884" width="11.42578125" style="7"/>
    <col min="5885" max="5885" width="1" style="7" customWidth="1"/>
    <col min="5886" max="5886" width="4.28515625" style="7" customWidth="1"/>
    <col min="5887" max="5887" width="34.7109375" style="7" customWidth="1"/>
    <col min="5888" max="5888" width="0" style="7" hidden="1" customWidth="1"/>
    <col min="5889" max="5889" width="20" style="7" customWidth="1"/>
    <col min="5890" max="5890" width="20.85546875" style="7" customWidth="1"/>
    <col min="5891" max="5891" width="25" style="7" customWidth="1"/>
    <col min="5892" max="5892" width="18.7109375" style="7" customWidth="1"/>
    <col min="5893" max="5893" width="29.7109375" style="7" customWidth="1"/>
    <col min="5894" max="5894" width="13.42578125" style="7" customWidth="1"/>
    <col min="5895" max="5895" width="13.85546875" style="7" customWidth="1"/>
    <col min="5896" max="5900" width="16.5703125" style="7" customWidth="1"/>
    <col min="5901" max="5901" width="20.5703125" style="7" customWidth="1"/>
    <col min="5902" max="5902" width="21.140625" style="7" customWidth="1"/>
    <col min="5903" max="5903" width="9.5703125" style="7" customWidth="1"/>
    <col min="5904" max="5904" width="0.42578125" style="7" customWidth="1"/>
    <col min="5905" max="5911" width="6.42578125" style="7" customWidth="1"/>
    <col min="5912" max="6140" width="11.42578125" style="7"/>
    <col min="6141" max="6141" width="1" style="7" customWidth="1"/>
    <col min="6142" max="6142" width="4.28515625" style="7" customWidth="1"/>
    <col min="6143" max="6143" width="34.7109375" style="7" customWidth="1"/>
    <col min="6144" max="6144" width="0" style="7" hidden="1" customWidth="1"/>
    <col min="6145" max="6145" width="20" style="7" customWidth="1"/>
    <col min="6146" max="6146" width="20.85546875" style="7" customWidth="1"/>
    <col min="6147" max="6147" width="25" style="7" customWidth="1"/>
    <col min="6148" max="6148" width="18.7109375" style="7" customWidth="1"/>
    <col min="6149" max="6149" width="29.7109375" style="7" customWidth="1"/>
    <col min="6150" max="6150" width="13.42578125" style="7" customWidth="1"/>
    <col min="6151" max="6151" width="13.85546875" style="7" customWidth="1"/>
    <col min="6152" max="6156" width="16.5703125" style="7" customWidth="1"/>
    <col min="6157" max="6157" width="20.5703125" style="7" customWidth="1"/>
    <col min="6158" max="6158" width="21.140625" style="7" customWidth="1"/>
    <col min="6159" max="6159" width="9.5703125" style="7" customWidth="1"/>
    <col min="6160" max="6160" width="0.42578125" style="7" customWidth="1"/>
    <col min="6161" max="6167" width="6.42578125" style="7" customWidth="1"/>
    <col min="6168" max="6396" width="11.42578125" style="7"/>
    <col min="6397" max="6397" width="1" style="7" customWidth="1"/>
    <col min="6398" max="6398" width="4.28515625" style="7" customWidth="1"/>
    <col min="6399" max="6399" width="34.7109375" style="7" customWidth="1"/>
    <col min="6400" max="6400" width="0" style="7" hidden="1" customWidth="1"/>
    <col min="6401" max="6401" width="20" style="7" customWidth="1"/>
    <col min="6402" max="6402" width="20.85546875" style="7" customWidth="1"/>
    <col min="6403" max="6403" width="25" style="7" customWidth="1"/>
    <col min="6404" max="6404" width="18.7109375" style="7" customWidth="1"/>
    <col min="6405" max="6405" width="29.7109375" style="7" customWidth="1"/>
    <col min="6406" max="6406" width="13.42578125" style="7" customWidth="1"/>
    <col min="6407" max="6407" width="13.85546875" style="7" customWidth="1"/>
    <col min="6408" max="6412" width="16.5703125" style="7" customWidth="1"/>
    <col min="6413" max="6413" width="20.5703125" style="7" customWidth="1"/>
    <col min="6414" max="6414" width="21.140625" style="7" customWidth="1"/>
    <col min="6415" max="6415" width="9.5703125" style="7" customWidth="1"/>
    <col min="6416" max="6416" width="0.42578125" style="7" customWidth="1"/>
    <col min="6417" max="6423" width="6.42578125" style="7" customWidth="1"/>
    <col min="6424" max="6652" width="11.42578125" style="7"/>
    <col min="6653" max="6653" width="1" style="7" customWidth="1"/>
    <col min="6654" max="6654" width="4.28515625" style="7" customWidth="1"/>
    <col min="6655" max="6655" width="34.7109375" style="7" customWidth="1"/>
    <col min="6656" max="6656" width="0" style="7" hidden="1" customWidth="1"/>
    <col min="6657" max="6657" width="20" style="7" customWidth="1"/>
    <col min="6658" max="6658" width="20.85546875" style="7" customWidth="1"/>
    <col min="6659" max="6659" width="25" style="7" customWidth="1"/>
    <col min="6660" max="6660" width="18.7109375" style="7" customWidth="1"/>
    <col min="6661" max="6661" width="29.7109375" style="7" customWidth="1"/>
    <col min="6662" max="6662" width="13.42578125" style="7" customWidth="1"/>
    <col min="6663" max="6663" width="13.85546875" style="7" customWidth="1"/>
    <col min="6664" max="6668" width="16.5703125" style="7" customWidth="1"/>
    <col min="6669" max="6669" width="20.5703125" style="7" customWidth="1"/>
    <col min="6670" max="6670" width="21.140625" style="7" customWidth="1"/>
    <col min="6671" max="6671" width="9.5703125" style="7" customWidth="1"/>
    <col min="6672" max="6672" width="0.42578125" style="7" customWidth="1"/>
    <col min="6673" max="6679" width="6.42578125" style="7" customWidth="1"/>
    <col min="6680" max="6908" width="11.42578125" style="7"/>
    <col min="6909" max="6909" width="1" style="7" customWidth="1"/>
    <col min="6910" max="6910" width="4.28515625" style="7" customWidth="1"/>
    <col min="6911" max="6911" width="34.7109375" style="7" customWidth="1"/>
    <col min="6912" max="6912" width="0" style="7" hidden="1" customWidth="1"/>
    <col min="6913" max="6913" width="20" style="7" customWidth="1"/>
    <col min="6914" max="6914" width="20.85546875" style="7" customWidth="1"/>
    <col min="6915" max="6915" width="25" style="7" customWidth="1"/>
    <col min="6916" max="6916" width="18.7109375" style="7" customWidth="1"/>
    <col min="6917" max="6917" width="29.7109375" style="7" customWidth="1"/>
    <col min="6918" max="6918" width="13.42578125" style="7" customWidth="1"/>
    <col min="6919" max="6919" width="13.85546875" style="7" customWidth="1"/>
    <col min="6920" max="6924" width="16.5703125" style="7" customWidth="1"/>
    <col min="6925" max="6925" width="20.5703125" style="7" customWidth="1"/>
    <col min="6926" max="6926" width="21.140625" style="7" customWidth="1"/>
    <col min="6927" max="6927" width="9.5703125" style="7" customWidth="1"/>
    <col min="6928" max="6928" width="0.42578125" style="7" customWidth="1"/>
    <col min="6929" max="6935" width="6.42578125" style="7" customWidth="1"/>
    <col min="6936" max="7164" width="11.42578125" style="7"/>
    <col min="7165" max="7165" width="1" style="7" customWidth="1"/>
    <col min="7166" max="7166" width="4.28515625" style="7" customWidth="1"/>
    <col min="7167" max="7167" width="34.7109375" style="7" customWidth="1"/>
    <col min="7168" max="7168" width="0" style="7" hidden="1" customWidth="1"/>
    <col min="7169" max="7169" width="20" style="7" customWidth="1"/>
    <col min="7170" max="7170" width="20.85546875" style="7" customWidth="1"/>
    <col min="7171" max="7171" width="25" style="7" customWidth="1"/>
    <col min="7172" max="7172" width="18.7109375" style="7" customWidth="1"/>
    <col min="7173" max="7173" width="29.7109375" style="7" customWidth="1"/>
    <col min="7174" max="7174" width="13.42578125" style="7" customWidth="1"/>
    <col min="7175" max="7175" width="13.85546875" style="7" customWidth="1"/>
    <col min="7176" max="7180" width="16.5703125" style="7" customWidth="1"/>
    <col min="7181" max="7181" width="20.5703125" style="7" customWidth="1"/>
    <col min="7182" max="7182" width="21.140625" style="7" customWidth="1"/>
    <col min="7183" max="7183" width="9.5703125" style="7" customWidth="1"/>
    <col min="7184" max="7184" width="0.42578125" style="7" customWidth="1"/>
    <col min="7185" max="7191" width="6.42578125" style="7" customWidth="1"/>
    <col min="7192" max="7420" width="11.42578125" style="7"/>
    <col min="7421" max="7421" width="1" style="7" customWidth="1"/>
    <col min="7422" max="7422" width="4.28515625" style="7" customWidth="1"/>
    <col min="7423" max="7423" width="34.7109375" style="7" customWidth="1"/>
    <col min="7424" max="7424" width="0" style="7" hidden="1" customWidth="1"/>
    <col min="7425" max="7425" width="20" style="7" customWidth="1"/>
    <col min="7426" max="7426" width="20.85546875" style="7" customWidth="1"/>
    <col min="7427" max="7427" width="25" style="7" customWidth="1"/>
    <col min="7428" max="7428" width="18.7109375" style="7" customWidth="1"/>
    <col min="7429" max="7429" width="29.7109375" style="7" customWidth="1"/>
    <col min="7430" max="7430" width="13.42578125" style="7" customWidth="1"/>
    <col min="7431" max="7431" width="13.85546875" style="7" customWidth="1"/>
    <col min="7432" max="7436" width="16.5703125" style="7" customWidth="1"/>
    <col min="7437" max="7437" width="20.5703125" style="7" customWidth="1"/>
    <col min="7438" max="7438" width="21.140625" style="7" customWidth="1"/>
    <col min="7439" max="7439" width="9.5703125" style="7" customWidth="1"/>
    <col min="7440" max="7440" width="0.42578125" style="7" customWidth="1"/>
    <col min="7441" max="7447" width="6.42578125" style="7" customWidth="1"/>
    <col min="7448" max="7676" width="11.42578125" style="7"/>
    <col min="7677" max="7677" width="1" style="7" customWidth="1"/>
    <col min="7678" max="7678" width="4.28515625" style="7" customWidth="1"/>
    <col min="7679" max="7679" width="34.7109375" style="7" customWidth="1"/>
    <col min="7680" max="7680" width="0" style="7" hidden="1" customWidth="1"/>
    <col min="7681" max="7681" width="20" style="7" customWidth="1"/>
    <col min="7682" max="7682" width="20.85546875" style="7" customWidth="1"/>
    <col min="7683" max="7683" width="25" style="7" customWidth="1"/>
    <col min="7684" max="7684" width="18.7109375" style="7" customWidth="1"/>
    <col min="7685" max="7685" width="29.7109375" style="7" customWidth="1"/>
    <col min="7686" max="7686" width="13.42578125" style="7" customWidth="1"/>
    <col min="7687" max="7687" width="13.85546875" style="7" customWidth="1"/>
    <col min="7688" max="7692" width="16.5703125" style="7" customWidth="1"/>
    <col min="7693" max="7693" width="20.5703125" style="7" customWidth="1"/>
    <col min="7694" max="7694" width="21.140625" style="7" customWidth="1"/>
    <col min="7695" max="7695" width="9.5703125" style="7" customWidth="1"/>
    <col min="7696" max="7696" width="0.42578125" style="7" customWidth="1"/>
    <col min="7697" max="7703" width="6.42578125" style="7" customWidth="1"/>
    <col min="7704" max="7932" width="11.42578125" style="7"/>
    <col min="7933" max="7933" width="1" style="7" customWidth="1"/>
    <col min="7934" max="7934" width="4.28515625" style="7" customWidth="1"/>
    <col min="7935" max="7935" width="34.7109375" style="7" customWidth="1"/>
    <col min="7936" max="7936" width="0" style="7" hidden="1" customWidth="1"/>
    <col min="7937" max="7937" width="20" style="7" customWidth="1"/>
    <col min="7938" max="7938" width="20.85546875" style="7" customWidth="1"/>
    <col min="7939" max="7939" width="25" style="7" customWidth="1"/>
    <col min="7940" max="7940" width="18.7109375" style="7" customWidth="1"/>
    <col min="7941" max="7941" width="29.7109375" style="7" customWidth="1"/>
    <col min="7942" max="7942" width="13.42578125" style="7" customWidth="1"/>
    <col min="7943" max="7943" width="13.85546875" style="7" customWidth="1"/>
    <col min="7944" max="7948" width="16.5703125" style="7" customWidth="1"/>
    <col min="7949" max="7949" width="20.5703125" style="7" customWidth="1"/>
    <col min="7950" max="7950" width="21.140625" style="7" customWidth="1"/>
    <col min="7951" max="7951" width="9.5703125" style="7" customWidth="1"/>
    <col min="7952" max="7952" width="0.42578125" style="7" customWidth="1"/>
    <col min="7953" max="7959" width="6.42578125" style="7" customWidth="1"/>
    <col min="7960" max="8188" width="11.42578125" style="7"/>
    <col min="8189" max="8189" width="1" style="7" customWidth="1"/>
    <col min="8190" max="8190" width="4.28515625" style="7" customWidth="1"/>
    <col min="8191" max="8191" width="34.7109375" style="7" customWidth="1"/>
    <col min="8192" max="8192" width="0" style="7" hidden="1" customWidth="1"/>
    <col min="8193" max="8193" width="20" style="7" customWidth="1"/>
    <col min="8194" max="8194" width="20.85546875" style="7" customWidth="1"/>
    <col min="8195" max="8195" width="25" style="7" customWidth="1"/>
    <col min="8196" max="8196" width="18.7109375" style="7" customWidth="1"/>
    <col min="8197" max="8197" width="29.7109375" style="7" customWidth="1"/>
    <col min="8198" max="8198" width="13.42578125" style="7" customWidth="1"/>
    <col min="8199" max="8199" width="13.85546875" style="7" customWidth="1"/>
    <col min="8200" max="8204" width="16.5703125" style="7" customWidth="1"/>
    <col min="8205" max="8205" width="20.5703125" style="7" customWidth="1"/>
    <col min="8206" max="8206" width="21.140625" style="7" customWidth="1"/>
    <col min="8207" max="8207" width="9.5703125" style="7" customWidth="1"/>
    <col min="8208" max="8208" width="0.42578125" style="7" customWidth="1"/>
    <col min="8209" max="8215" width="6.42578125" style="7" customWidth="1"/>
    <col min="8216" max="8444" width="11.42578125" style="7"/>
    <col min="8445" max="8445" width="1" style="7" customWidth="1"/>
    <col min="8446" max="8446" width="4.28515625" style="7" customWidth="1"/>
    <col min="8447" max="8447" width="34.7109375" style="7" customWidth="1"/>
    <col min="8448" max="8448" width="0" style="7" hidden="1" customWidth="1"/>
    <col min="8449" max="8449" width="20" style="7" customWidth="1"/>
    <col min="8450" max="8450" width="20.85546875" style="7" customWidth="1"/>
    <col min="8451" max="8451" width="25" style="7" customWidth="1"/>
    <col min="8452" max="8452" width="18.7109375" style="7" customWidth="1"/>
    <col min="8453" max="8453" width="29.7109375" style="7" customWidth="1"/>
    <col min="8454" max="8454" width="13.42578125" style="7" customWidth="1"/>
    <col min="8455" max="8455" width="13.85546875" style="7" customWidth="1"/>
    <col min="8456" max="8460" width="16.5703125" style="7" customWidth="1"/>
    <col min="8461" max="8461" width="20.5703125" style="7" customWidth="1"/>
    <col min="8462" max="8462" width="21.140625" style="7" customWidth="1"/>
    <col min="8463" max="8463" width="9.5703125" style="7" customWidth="1"/>
    <col min="8464" max="8464" width="0.42578125" style="7" customWidth="1"/>
    <col min="8465" max="8471" width="6.42578125" style="7" customWidth="1"/>
    <col min="8472" max="8700" width="11.42578125" style="7"/>
    <col min="8701" max="8701" width="1" style="7" customWidth="1"/>
    <col min="8702" max="8702" width="4.28515625" style="7" customWidth="1"/>
    <col min="8703" max="8703" width="34.7109375" style="7" customWidth="1"/>
    <col min="8704" max="8704" width="0" style="7" hidden="1" customWidth="1"/>
    <col min="8705" max="8705" width="20" style="7" customWidth="1"/>
    <col min="8706" max="8706" width="20.85546875" style="7" customWidth="1"/>
    <col min="8707" max="8707" width="25" style="7" customWidth="1"/>
    <col min="8708" max="8708" width="18.7109375" style="7" customWidth="1"/>
    <col min="8709" max="8709" width="29.7109375" style="7" customWidth="1"/>
    <col min="8710" max="8710" width="13.42578125" style="7" customWidth="1"/>
    <col min="8711" max="8711" width="13.85546875" style="7" customWidth="1"/>
    <col min="8712" max="8716" width="16.5703125" style="7" customWidth="1"/>
    <col min="8717" max="8717" width="20.5703125" style="7" customWidth="1"/>
    <col min="8718" max="8718" width="21.140625" style="7" customWidth="1"/>
    <col min="8719" max="8719" width="9.5703125" style="7" customWidth="1"/>
    <col min="8720" max="8720" width="0.42578125" style="7" customWidth="1"/>
    <col min="8721" max="8727" width="6.42578125" style="7" customWidth="1"/>
    <col min="8728" max="8956" width="11.42578125" style="7"/>
    <col min="8957" max="8957" width="1" style="7" customWidth="1"/>
    <col min="8958" max="8958" width="4.28515625" style="7" customWidth="1"/>
    <col min="8959" max="8959" width="34.7109375" style="7" customWidth="1"/>
    <col min="8960" max="8960" width="0" style="7" hidden="1" customWidth="1"/>
    <col min="8961" max="8961" width="20" style="7" customWidth="1"/>
    <col min="8962" max="8962" width="20.85546875" style="7" customWidth="1"/>
    <col min="8963" max="8963" width="25" style="7" customWidth="1"/>
    <col min="8964" max="8964" width="18.7109375" style="7" customWidth="1"/>
    <col min="8965" max="8965" width="29.7109375" style="7" customWidth="1"/>
    <col min="8966" max="8966" width="13.42578125" style="7" customWidth="1"/>
    <col min="8967" max="8967" width="13.85546875" style="7" customWidth="1"/>
    <col min="8968" max="8972" width="16.5703125" style="7" customWidth="1"/>
    <col min="8973" max="8973" width="20.5703125" style="7" customWidth="1"/>
    <col min="8974" max="8974" width="21.140625" style="7" customWidth="1"/>
    <col min="8975" max="8975" width="9.5703125" style="7" customWidth="1"/>
    <col min="8976" max="8976" width="0.42578125" style="7" customWidth="1"/>
    <col min="8977" max="8983" width="6.42578125" style="7" customWidth="1"/>
    <col min="8984" max="9212" width="11.42578125" style="7"/>
    <col min="9213" max="9213" width="1" style="7" customWidth="1"/>
    <col min="9214" max="9214" width="4.28515625" style="7" customWidth="1"/>
    <col min="9215" max="9215" width="34.7109375" style="7" customWidth="1"/>
    <col min="9216" max="9216" width="0" style="7" hidden="1" customWidth="1"/>
    <col min="9217" max="9217" width="20" style="7" customWidth="1"/>
    <col min="9218" max="9218" width="20.85546875" style="7" customWidth="1"/>
    <col min="9219" max="9219" width="25" style="7" customWidth="1"/>
    <col min="9220" max="9220" width="18.7109375" style="7" customWidth="1"/>
    <col min="9221" max="9221" width="29.7109375" style="7" customWidth="1"/>
    <col min="9222" max="9222" width="13.42578125" style="7" customWidth="1"/>
    <col min="9223" max="9223" width="13.85546875" style="7" customWidth="1"/>
    <col min="9224" max="9228" width="16.5703125" style="7" customWidth="1"/>
    <col min="9229" max="9229" width="20.5703125" style="7" customWidth="1"/>
    <col min="9230" max="9230" width="21.140625" style="7" customWidth="1"/>
    <col min="9231" max="9231" width="9.5703125" style="7" customWidth="1"/>
    <col min="9232" max="9232" width="0.42578125" style="7" customWidth="1"/>
    <col min="9233" max="9239" width="6.42578125" style="7" customWidth="1"/>
    <col min="9240" max="9468" width="11.42578125" style="7"/>
    <col min="9469" max="9469" width="1" style="7" customWidth="1"/>
    <col min="9470" max="9470" width="4.28515625" style="7" customWidth="1"/>
    <col min="9471" max="9471" width="34.7109375" style="7" customWidth="1"/>
    <col min="9472" max="9472" width="0" style="7" hidden="1" customWidth="1"/>
    <col min="9473" max="9473" width="20" style="7" customWidth="1"/>
    <col min="9474" max="9474" width="20.85546875" style="7" customWidth="1"/>
    <col min="9475" max="9475" width="25" style="7" customWidth="1"/>
    <col min="9476" max="9476" width="18.7109375" style="7" customWidth="1"/>
    <col min="9477" max="9477" width="29.7109375" style="7" customWidth="1"/>
    <col min="9478" max="9478" width="13.42578125" style="7" customWidth="1"/>
    <col min="9479" max="9479" width="13.85546875" style="7" customWidth="1"/>
    <col min="9480" max="9484" width="16.5703125" style="7" customWidth="1"/>
    <col min="9485" max="9485" width="20.5703125" style="7" customWidth="1"/>
    <col min="9486" max="9486" width="21.140625" style="7" customWidth="1"/>
    <col min="9487" max="9487" width="9.5703125" style="7" customWidth="1"/>
    <col min="9488" max="9488" width="0.42578125" style="7" customWidth="1"/>
    <col min="9489" max="9495" width="6.42578125" style="7" customWidth="1"/>
    <col min="9496" max="9724" width="11.42578125" style="7"/>
    <col min="9725" max="9725" width="1" style="7" customWidth="1"/>
    <col min="9726" max="9726" width="4.28515625" style="7" customWidth="1"/>
    <col min="9727" max="9727" width="34.7109375" style="7" customWidth="1"/>
    <col min="9728" max="9728" width="0" style="7" hidden="1" customWidth="1"/>
    <col min="9729" max="9729" width="20" style="7" customWidth="1"/>
    <col min="9730" max="9730" width="20.85546875" style="7" customWidth="1"/>
    <col min="9731" max="9731" width="25" style="7" customWidth="1"/>
    <col min="9732" max="9732" width="18.7109375" style="7" customWidth="1"/>
    <col min="9733" max="9733" width="29.7109375" style="7" customWidth="1"/>
    <col min="9734" max="9734" width="13.42578125" style="7" customWidth="1"/>
    <col min="9735" max="9735" width="13.85546875" style="7" customWidth="1"/>
    <col min="9736" max="9740" width="16.5703125" style="7" customWidth="1"/>
    <col min="9741" max="9741" width="20.5703125" style="7" customWidth="1"/>
    <col min="9742" max="9742" width="21.140625" style="7" customWidth="1"/>
    <col min="9743" max="9743" width="9.5703125" style="7" customWidth="1"/>
    <col min="9744" max="9744" width="0.42578125" style="7" customWidth="1"/>
    <col min="9745" max="9751" width="6.42578125" style="7" customWidth="1"/>
    <col min="9752" max="9980" width="11.42578125" style="7"/>
    <col min="9981" max="9981" width="1" style="7" customWidth="1"/>
    <col min="9982" max="9982" width="4.28515625" style="7" customWidth="1"/>
    <col min="9983" max="9983" width="34.7109375" style="7" customWidth="1"/>
    <col min="9984" max="9984" width="0" style="7" hidden="1" customWidth="1"/>
    <col min="9985" max="9985" width="20" style="7" customWidth="1"/>
    <col min="9986" max="9986" width="20.85546875" style="7" customWidth="1"/>
    <col min="9987" max="9987" width="25" style="7" customWidth="1"/>
    <col min="9988" max="9988" width="18.7109375" style="7" customWidth="1"/>
    <col min="9989" max="9989" width="29.7109375" style="7" customWidth="1"/>
    <col min="9990" max="9990" width="13.42578125" style="7" customWidth="1"/>
    <col min="9991" max="9991" width="13.85546875" style="7" customWidth="1"/>
    <col min="9992" max="9996" width="16.5703125" style="7" customWidth="1"/>
    <col min="9997" max="9997" width="20.5703125" style="7" customWidth="1"/>
    <col min="9998" max="9998" width="21.140625" style="7" customWidth="1"/>
    <col min="9999" max="9999" width="9.5703125" style="7" customWidth="1"/>
    <col min="10000" max="10000" width="0.42578125" style="7" customWidth="1"/>
    <col min="10001" max="10007" width="6.42578125" style="7" customWidth="1"/>
    <col min="10008" max="10236" width="11.42578125" style="7"/>
    <col min="10237" max="10237" width="1" style="7" customWidth="1"/>
    <col min="10238" max="10238" width="4.28515625" style="7" customWidth="1"/>
    <col min="10239" max="10239" width="34.7109375" style="7" customWidth="1"/>
    <col min="10240" max="10240" width="0" style="7" hidden="1" customWidth="1"/>
    <col min="10241" max="10241" width="20" style="7" customWidth="1"/>
    <col min="10242" max="10242" width="20.85546875" style="7" customWidth="1"/>
    <col min="10243" max="10243" width="25" style="7" customWidth="1"/>
    <col min="10244" max="10244" width="18.7109375" style="7" customWidth="1"/>
    <col min="10245" max="10245" width="29.7109375" style="7" customWidth="1"/>
    <col min="10246" max="10246" width="13.42578125" style="7" customWidth="1"/>
    <col min="10247" max="10247" width="13.85546875" style="7" customWidth="1"/>
    <col min="10248" max="10252" width="16.5703125" style="7" customWidth="1"/>
    <col min="10253" max="10253" width="20.5703125" style="7" customWidth="1"/>
    <col min="10254" max="10254" width="21.140625" style="7" customWidth="1"/>
    <col min="10255" max="10255" width="9.5703125" style="7" customWidth="1"/>
    <col min="10256" max="10256" width="0.42578125" style="7" customWidth="1"/>
    <col min="10257" max="10263" width="6.42578125" style="7" customWidth="1"/>
    <col min="10264" max="10492" width="11.42578125" style="7"/>
    <col min="10493" max="10493" width="1" style="7" customWidth="1"/>
    <col min="10494" max="10494" width="4.28515625" style="7" customWidth="1"/>
    <col min="10495" max="10495" width="34.7109375" style="7" customWidth="1"/>
    <col min="10496" max="10496" width="0" style="7" hidden="1" customWidth="1"/>
    <col min="10497" max="10497" width="20" style="7" customWidth="1"/>
    <col min="10498" max="10498" width="20.85546875" style="7" customWidth="1"/>
    <col min="10499" max="10499" width="25" style="7" customWidth="1"/>
    <col min="10500" max="10500" width="18.7109375" style="7" customWidth="1"/>
    <col min="10501" max="10501" width="29.7109375" style="7" customWidth="1"/>
    <col min="10502" max="10502" width="13.42578125" style="7" customWidth="1"/>
    <col min="10503" max="10503" width="13.85546875" style="7" customWidth="1"/>
    <col min="10504" max="10508" width="16.5703125" style="7" customWidth="1"/>
    <col min="10509" max="10509" width="20.5703125" style="7" customWidth="1"/>
    <col min="10510" max="10510" width="21.140625" style="7" customWidth="1"/>
    <col min="10511" max="10511" width="9.5703125" style="7" customWidth="1"/>
    <col min="10512" max="10512" width="0.42578125" style="7" customWidth="1"/>
    <col min="10513" max="10519" width="6.42578125" style="7" customWidth="1"/>
    <col min="10520" max="10748" width="11.42578125" style="7"/>
    <col min="10749" max="10749" width="1" style="7" customWidth="1"/>
    <col min="10750" max="10750" width="4.28515625" style="7" customWidth="1"/>
    <col min="10751" max="10751" width="34.7109375" style="7" customWidth="1"/>
    <col min="10752" max="10752" width="0" style="7" hidden="1" customWidth="1"/>
    <col min="10753" max="10753" width="20" style="7" customWidth="1"/>
    <col min="10754" max="10754" width="20.85546875" style="7" customWidth="1"/>
    <col min="10755" max="10755" width="25" style="7" customWidth="1"/>
    <col min="10756" max="10756" width="18.7109375" style="7" customWidth="1"/>
    <col min="10757" max="10757" width="29.7109375" style="7" customWidth="1"/>
    <col min="10758" max="10758" width="13.42578125" style="7" customWidth="1"/>
    <col min="10759" max="10759" width="13.85546875" style="7" customWidth="1"/>
    <col min="10760" max="10764" width="16.5703125" style="7" customWidth="1"/>
    <col min="10765" max="10765" width="20.5703125" style="7" customWidth="1"/>
    <col min="10766" max="10766" width="21.140625" style="7" customWidth="1"/>
    <col min="10767" max="10767" width="9.5703125" style="7" customWidth="1"/>
    <col min="10768" max="10768" width="0.42578125" style="7" customWidth="1"/>
    <col min="10769" max="10775" width="6.42578125" style="7" customWidth="1"/>
    <col min="10776" max="11004" width="11.42578125" style="7"/>
    <col min="11005" max="11005" width="1" style="7" customWidth="1"/>
    <col min="11006" max="11006" width="4.28515625" style="7" customWidth="1"/>
    <col min="11007" max="11007" width="34.7109375" style="7" customWidth="1"/>
    <col min="11008" max="11008" width="0" style="7" hidden="1" customWidth="1"/>
    <col min="11009" max="11009" width="20" style="7" customWidth="1"/>
    <col min="11010" max="11010" width="20.85546875" style="7" customWidth="1"/>
    <col min="11011" max="11011" width="25" style="7" customWidth="1"/>
    <col min="11012" max="11012" width="18.7109375" style="7" customWidth="1"/>
    <col min="11013" max="11013" width="29.7109375" style="7" customWidth="1"/>
    <col min="11014" max="11014" width="13.42578125" style="7" customWidth="1"/>
    <col min="11015" max="11015" width="13.85546875" style="7" customWidth="1"/>
    <col min="11016" max="11020" width="16.5703125" style="7" customWidth="1"/>
    <col min="11021" max="11021" width="20.5703125" style="7" customWidth="1"/>
    <col min="11022" max="11022" width="21.140625" style="7" customWidth="1"/>
    <col min="11023" max="11023" width="9.5703125" style="7" customWidth="1"/>
    <col min="11024" max="11024" width="0.42578125" style="7" customWidth="1"/>
    <col min="11025" max="11031" width="6.42578125" style="7" customWidth="1"/>
    <col min="11032" max="11260" width="11.42578125" style="7"/>
    <col min="11261" max="11261" width="1" style="7" customWidth="1"/>
    <col min="11262" max="11262" width="4.28515625" style="7" customWidth="1"/>
    <col min="11263" max="11263" width="34.7109375" style="7" customWidth="1"/>
    <col min="11264" max="11264" width="0" style="7" hidden="1" customWidth="1"/>
    <col min="11265" max="11265" width="20" style="7" customWidth="1"/>
    <col min="11266" max="11266" width="20.85546875" style="7" customWidth="1"/>
    <col min="11267" max="11267" width="25" style="7" customWidth="1"/>
    <col min="11268" max="11268" width="18.7109375" style="7" customWidth="1"/>
    <col min="11269" max="11269" width="29.7109375" style="7" customWidth="1"/>
    <col min="11270" max="11270" width="13.42578125" style="7" customWidth="1"/>
    <col min="11271" max="11271" width="13.85546875" style="7" customWidth="1"/>
    <col min="11272" max="11276" width="16.5703125" style="7" customWidth="1"/>
    <col min="11277" max="11277" width="20.5703125" style="7" customWidth="1"/>
    <col min="11278" max="11278" width="21.140625" style="7" customWidth="1"/>
    <col min="11279" max="11279" width="9.5703125" style="7" customWidth="1"/>
    <col min="11280" max="11280" width="0.42578125" style="7" customWidth="1"/>
    <col min="11281" max="11287" width="6.42578125" style="7" customWidth="1"/>
    <col min="11288" max="11516" width="11.42578125" style="7"/>
    <col min="11517" max="11517" width="1" style="7" customWidth="1"/>
    <col min="11518" max="11518" width="4.28515625" style="7" customWidth="1"/>
    <col min="11519" max="11519" width="34.7109375" style="7" customWidth="1"/>
    <col min="11520" max="11520" width="0" style="7" hidden="1" customWidth="1"/>
    <col min="11521" max="11521" width="20" style="7" customWidth="1"/>
    <col min="11522" max="11522" width="20.85546875" style="7" customWidth="1"/>
    <col min="11523" max="11523" width="25" style="7" customWidth="1"/>
    <col min="11524" max="11524" width="18.7109375" style="7" customWidth="1"/>
    <col min="11525" max="11525" width="29.7109375" style="7" customWidth="1"/>
    <col min="11526" max="11526" width="13.42578125" style="7" customWidth="1"/>
    <col min="11527" max="11527" width="13.85546875" style="7" customWidth="1"/>
    <col min="11528" max="11532" width="16.5703125" style="7" customWidth="1"/>
    <col min="11533" max="11533" width="20.5703125" style="7" customWidth="1"/>
    <col min="11534" max="11534" width="21.140625" style="7" customWidth="1"/>
    <col min="11535" max="11535" width="9.5703125" style="7" customWidth="1"/>
    <col min="11536" max="11536" width="0.42578125" style="7" customWidth="1"/>
    <col min="11537" max="11543" width="6.42578125" style="7" customWidth="1"/>
    <col min="11544" max="11772" width="11.42578125" style="7"/>
    <col min="11773" max="11773" width="1" style="7" customWidth="1"/>
    <col min="11774" max="11774" width="4.28515625" style="7" customWidth="1"/>
    <col min="11775" max="11775" width="34.7109375" style="7" customWidth="1"/>
    <col min="11776" max="11776" width="0" style="7" hidden="1" customWidth="1"/>
    <col min="11777" max="11777" width="20" style="7" customWidth="1"/>
    <col min="11778" max="11778" width="20.85546875" style="7" customWidth="1"/>
    <col min="11779" max="11779" width="25" style="7" customWidth="1"/>
    <col min="11780" max="11780" width="18.7109375" style="7" customWidth="1"/>
    <col min="11781" max="11781" width="29.7109375" style="7" customWidth="1"/>
    <col min="11782" max="11782" width="13.42578125" style="7" customWidth="1"/>
    <col min="11783" max="11783" width="13.85546875" style="7" customWidth="1"/>
    <col min="11784" max="11788" width="16.5703125" style="7" customWidth="1"/>
    <col min="11789" max="11789" width="20.5703125" style="7" customWidth="1"/>
    <col min="11790" max="11790" width="21.140625" style="7" customWidth="1"/>
    <col min="11791" max="11791" width="9.5703125" style="7" customWidth="1"/>
    <col min="11792" max="11792" width="0.42578125" style="7" customWidth="1"/>
    <col min="11793" max="11799" width="6.42578125" style="7" customWidth="1"/>
    <col min="11800" max="12028" width="11.42578125" style="7"/>
    <col min="12029" max="12029" width="1" style="7" customWidth="1"/>
    <col min="12030" max="12030" width="4.28515625" style="7" customWidth="1"/>
    <col min="12031" max="12031" width="34.7109375" style="7" customWidth="1"/>
    <col min="12032" max="12032" width="0" style="7" hidden="1" customWidth="1"/>
    <col min="12033" max="12033" width="20" style="7" customWidth="1"/>
    <col min="12034" max="12034" width="20.85546875" style="7" customWidth="1"/>
    <col min="12035" max="12035" width="25" style="7" customWidth="1"/>
    <col min="12036" max="12036" width="18.7109375" style="7" customWidth="1"/>
    <col min="12037" max="12037" width="29.7109375" style="7" customWidth="1"/>
    <col min="12038" max="12038" width="13.42578125" style="7" customWidth="1"/>
    <col min="12039" max="12039" width="13.85546875" style="7" customWidth="1"/>
    <col min="12040" max="12044" width="16.5703125" style="7" customWidth="1"/>
    <col min="12045" max="12045" width="20.5703125" style="7" customWidth="1"/>
    <col min="12046" max="12046" width="21.140625" style="7" customWidth="1"/>
    <col min="12047" max="12047" width="9.5703125" style="7" customWidth="1"/>
    <col min="12048" max="12048" width="0.42578125" style="7" customWidth="1"/>
    <col min="12049" max="12055" width="6.42578125" style="7" customWidth="1"/>
    <col min="12056" max="12284" width="11.42578125" style="7"/>
    <col min="12285" max="12285" width="1" style="7" customWidth="1"/>
    <col min="12286" max="12286" width="4.28515625" style="7" customWidth="1"/>
    <col min="12287" max="12287" width="34.7109375" style="7" customWidth="1"/>
    <col min="12288" max="12288" width="0" style="7" hidden="1" customWidth="1"/>
    <col min="12289" max="12289" width="20" style="7" customWidth="1"/>
    <col min="12290" max="12290" width="20.85546875" style="7" customWidth="1"/>
    <col min="12291" max="12291" width="25" style="7" customWidth="1"/>
    <col min="12292" max="12292" width="18.7109375" style="7" customWidth="1"/>
    <col min="12293" max="12293" width="29.7109375" style="7" customWidth="1"/>
    <col min="12294" max="12294" width="13.42578125" style="7" customWidth="1"/>
    <col min="12295" max="12295" width="13.85546875" style="7" customWidth="1"/>
    <col min="12296" max="12300" width="16.5703125" style="7" customWidth="1"/>
    <col min="12301" max="12301" width="20.5703125" style="7" customWidth="1"/>
    <col min="12302" max="12302" width="21.140625" style="7" customWidth="1"/>
    <col min="12303" max="12303" width="9.5703125" style="7" customWidth="1"/>
    <col min="12304" max="12304" width="0.42578125" style="7" customWidth="1"/>
    <col min="12305" max="12311" width="6.42578125" style="7" customWidth="1"/>
    <col min="12312" max="12540" width="11.42578125" style="7"/>
    <col min="12541" max="12541" width="1" style="7" customWidth="1"/>
    <col min="12542" max="12542" width="4.28515625" style="7" customWidth="1"/>
    <col min="12543" max="12543" width="34.7109375" style="7" customWidth="1"/>
    <col min="12544" max="12544" width="0" style="7" hidden="1" customWidth="1"/>
    <col min="12545" max="12545" width="20" style="7" customWidth="1"/>
    <col min="12546" max="12546" width="20.85546875" style="7" customWidth="1"/>
    <col min="12547" max="12547" width="25" style="7" customWidth="1"/>
    <col min="12548" max="12548" width="18.7109375" style="7" customWidth="1"/>
    <col min="12549" max="12549" width="29.7109375" style="7" customWidth="1"/>
    <col min="12550" max="12550" width="13.42578125" style="7" customWidth="1"/>
    <col min="12551" max="12551" width="13.85546875" style="7" customWidth="1"/>
    <col min="12552" max="12556" width="16.5703125" style="7" customWidth="1"/>
    <col min="12557" max="12557" width="20.5703125" style="7" customWidth="1"/>
    <col min="12558" max="12558" width="21.140625" style="7" customWidth="1"/>
    <col min="12559" max="12559" width="9.5703125" style="7" customWidth="1"/>
    <col min="12560" max="12560" width="0.42578125" style="7" customWidth="1"/>
    <col min="12561" max="12567" width="6.42578125" style="7" customWidth="1"/>
    <col min="12568" max="12796" width="11.42578125" style="7"/>
    <col min="12797" max="12797" width="1" style="7" customWidth="1"/>
    <col min="12798" max="12798" width="4.28515625" style="7" customWidth="1"/>
    <col min="12799" max="12799" width="34.7109375" style="7" customWidth="1"/>
    <col min="12800" max="12800" width="0" style="7" hidden="1" customWidth="1"/>
    <col min="12801" max="12801" width="20" style="7" customWidth="1"/>
    <col min="12802" max="12802" width="20.85546875" style="7" customWidth="1"/>
    <col min="12803" max="12803" width="25" style="7" customWidth="1"/>
    <col min="12804" max="12804" width="18.7109375" style="7" customWidth="1"/>
    <col min="12805" max="12805" width="29.7109375" style="7" customWidth="1"/>
    <col min="12806" max="12806" width="13.42578125" style="7" customWidth="1"/>
    <col min="12807" max="12807" width="13.85546875" style="7" customWidth="1"/>
    <col min="12808" max="12812" width="16.5703125" style="7" customWidth="1"/>
    <col min="12813" max="12813" width="20.5703125" style="7" customWidth="1"/>
    <col min="12814" max="12814" width="21.140625" style="7" customWidth="1"/>
    <col min="12815" max="12815" width="9.5703125" style="7" customWidth="1"/>
    <col min="12816" max="12816" width="0.42578125" style="7" customWidth="1"/>
    <col min="12817" max="12823" width="6.42578125" style="7" customWidth="1"/>
    <col min="12824" max="13052" width="11.42578125" style="7"/>
    <col min="13053" max="13053" width="1" style="7" customWidth="1"/>
    <col min="13054" max="13054" width="4.28515625" style="7" customWidth="1"/>
    <col min="13055" max="13055" width="34.7109375" style="7" customWidth="1"/>
    <col min="13056" max="13056" width="0" style="7" hidden="1" customWidth="1"/>
    <col min="13057" max="13057" width="20" style="7" customWidth="1"/>
    <col min="13058" max="13058" width="20.85546875" style="7" customWidth="1"/>
    <col min="13059" max="13059" width="25" style="7" customWidth="1"/>
    <col min="13060" max="13060" width="18.7109375" style="7" customWidth="1"/>
    <col min="13061" max="13061" width="29.7109375" style="7" customWidth="1"/>
    <col min="13062" max="13062" width="13.42578125" style="7" customWidth="1"/>
    <col min="13063" max="13063" width="13.85546875" style="7" customWidth="1"/>
    <col min="13064" max="13068" width="16.5703125" style="7" customWidth="1"/>
    <col min="13069" max="13069" width="20.5703125" style="7" customWidth="1"/>
    <col min="13070" max="13070" width="21.140625" style="7" customWidth="1"/>
    <col min="13071" max="13071" width="9.5703125" style="7" customWidth="1"/>
    <col min="13072" max="13072" width="0.42578125" style="7" customWidth="1"/>
    <col min="13073" max="13079" width="6.42578125" style="7" customWidth="1"/>
    <col min="13080" max="13308" width="11.42578125" style="7"/>
    <col min="13309" max="13309" width="1" style="7" customWidth="1"/>
    <col min="13310" max="13310" width="4.28515625" style="7" customWidth="1"/>
    <col min="13311" max="13311" width="34.7109375" style="7" customWidth="1"/>
    <col min="13312" max="13312" width="0" style="7" hidden="1" customWidth="1"/>
    <col min="13313" max="13313" width="20" style="7" customWidth="1"/>
    <col min="13314" max="13314" width="20.85546875" style="7" customWidth="1"/>
    <col min="13315" max="13315" width="25" style="7" customWidth="1"/>
    <col min="13316" max="13316" width="18.7109375" style="7" customWidth="1"/>
    <col min="13317" max="13317" width="29.7109375" style="7" customWidth="1"/>
    <col min="13318" max="13318" width="13.42578125" style="7" customWidth="1"/>
    <col min="13319" max="13319" width="13.85546875" style="7" customWidth="1"/>
    <col min="13320" max="13324" width="16.5703125" style="7" customWidth="1"/>
    <col min="13325" max="13325" width="20.5703125" style="7" customWidth="1"/>
    <col min="13326" max="13326" width="21.140625" style="7" customWidth="1"/>
    <col min="13327" max="13327" width="9.5703125" style="7" customWidth="1"/>
    <col min="13328" max="13328" width="0.42578125" style="7" customWidth="1"/>
    <col min="13329" max="13335" width="6.42578125" style="7" customWidth="1"/>
    <col min="13336" max="13564" width="11.42578125" style="7"/>
    <col min="13565" max="13565" width="1" style="7" customWidth="1"/>
    <col min="13566" max="13566" width="4.28515625" style="7" customWidth="1"/>
    <col min="13567" max="13567" width="34.7109375" style="7" customWidth="1"/>
    <col min="13568" max="13568" width="0" style="7" hidden="1" customWidth="1"/>
    <col min="13569" max="13569" width="20" style="7" customWidth="1"/>
    <col min="13570" max="13570" width="20.85546875" style="7" customWidth="1"/>
    <col min="13571" max="13571" width="25" style="7" customWidth="1"/>
    <col min="13572" max="13572" width="18.7109375" style="7" customWidth="1"/>
    <col min="13573" max="13573" width="29.7109375" style="7" customWidth="1"/>
    <col min="13574" max="13574" width="13.42578125" style="7" customWidth="1"/>
    <col min="13575" max="13575" width="13.85546875" style="7" customWidth="1"/>
    <col min="13576" max="13580" width="16.5703125" style="7" customWidth="1"/>
    <col min="13581" max="13581" width="20.5703125" style="7" customWidth="1"/>
    <col min="13582" max="13582" width="21.140625" style="7" customWidth="1"/>
    <col min="13583" max="13583" width="9.5703125" style="7" customWidth="1"/>
    <col min="13584" max="13584" width="0.42578125" style="7" customWidth="1"/>
    <col min="13585" max="13591" width="6.42578125" style="7" customWidth="1"/>
    <col min="13592" max="13820" width="11.42578125" style="7"/>
    <col min="13821" max="13821" width="1" style="7" customWidth="1"/>
    <col min="13822" max="13822" width="4.28515625" style="7" customWidth="1"/>
    <col min="13823" max="13823" width="34.7109375" style="7" customWidth="1"/>
    <col min="13824" max="13824" width="0" style="7" hidden="1" customWidth="1"/>
    <col min="13825" max="13825" width="20" style="7" customWidth="1"/>
    <col min="13826" max="13826" width="20.85546875" style="7" customWidth="1"/>
    <col min="13827" max="13827" width="25" style="7" customWidth="1"/>
    <col min="13828" max="13828" width="18.7109375" style="7" customWidth="1"/>
    <col min="13829" max="13829" width="29.7109375" style="7" customWidth="1"/>
    <col min="13830" max="13830" width="13.42578125" style="7" customWidth="1"/>
    <col min="13831" max="13831" width="13.85546875" style="7" customWidth="1"/>
    <col min="13832" max="13836" width="16.5703125" style="7" customWidth="1"/>
    <col min="13837" max="13837" width="20.5703125" style="7" customWidth="1"/>
    <col min="13838" max="13838" width="21.140625" style="7" customWidth="1"/>
    <col min="13839" max="13839" width="9.5703125" style="7" customWidth="1"/>
    <col min="13840" max="13840" width="0.42578125" style="7" customWidth="1"/>
    <col min="13841" max="13847" width="6.42578125" style="7" customWidth="1"/>
    <col min="13848" max="14076" width="11.42578125" style="7"/>
    <col min="14077" max="14077" width="1" style="7" customWidth="1"/>
    <col min="14078" max="14078" width="4.28515625" style="7" customWidth="1"/>
    <col min="14079" max="14079" width="34.7109375" style="7" customWidth="1"/>
    <col min="14080" max="14080" width="0" style="7" hidden="1" customWidth="1"/>
    <col min="14081" max="14081" width="20" style="7" customWidth="1"/>
    <col min="14082" max="14082" width="20.85546875" style="7" customWidth="1"/>
    <col min="14083" max="14083" width="25" style="7" customWidth="1"/>
    <col min="14084" max="14084" width="18.7109375" style="7" customWidth="1"/>
    <col min="14085" max="14085" width="29.7109375" style="7" customWidth="1"/>
    <col min="14086" max="14086" width="13.42578125" style="7" customWidth="1"/>
    <col min="14087" max="14087" width="13.85546875" style="7" customWidth="1"/>
    <col min="14088" max="14092" width="16.5703125" style="7" customWidth="1"/>
    <col min="14093" max="14093" width="20.5703125" style="7" customWidth="1"/>
    <col min="14094" max="14094" width="21.140625" style="7" customWidth="1"/>
    <col min="14095" max="14095" width="9.5703125" style="7" customWidth="1"/>
    <col min="14096" max="14096" width="0.42578125" style="7" customWidth="1"/>
    <col min="14097" max="14103" width="6.42578125" style="7" customWidth="1"/>
    <col min="14104" max="14332" width="11.42578125" style="7"/>
    <col min="14333" max="14333" width="1" style="7" customWidth="1"/>
    <col min="14334" max="14334" width="4.28515625" style="7" customWidth="1"/>
    <col min="14335" max="14335" width="34.7109375" style="7" customWidth="1"/>
    <col min="14336" max="14336" width="0" style="7" hidden="1" customWidth="1"/>
    <col min="14337" max="14337" width="20" style="7" customWidth="1"/>
    <col min="14338" max="14338" width="20.85546875" style="7" customWidth="1"/>
    <col min="14339" max="14339" width="25" style="7" customWidth="1"/>
    <col min="14340" max="14340" width="18.7109375" style="7" customWidth="1"/>
    <col min="14341" max="14341" width="29.7109375" style="7" customWidth="1"/>
    <col min="14342" max="14342" width="13.42578125" style="7" customWidth="1"/>
    <col min="14343" max="14343" width="13.85546875" style="7" customWidth="1"/>
    <col min="14344" max="14348" width="16.5703125" style="7" customWidth="1"/>
    <col min="14349" max="14349" width="20.5703125" style="7" customWidth="1"/>
    <col min="14350" max="14350" width="21.140625" style="7" customWidth="1"/>
    <col min="14351" max="14351" width="9.5703125" style="7" customWidth="1"/>
    <col min="14352" max="14352" width="0.42578125" style="7" customWidth="1"/>
    <col min="14353" max="14359" width="6.42578125" style="7" customWidth="1"/>
    <col min="14360" max="14588" width="11.42578125" style="7"/>
    <col min="14589" max="14589" width="1" style="7" customWidth="1"/>
    <col min="14590" max="14590" width="4.28515625" style="7" customWidth="1"/>
    <col min="14591" max="14591" width="34.7109375" style="7" customWidth="1"/>
    <col min="14592" max="14592" width="0" style="7" hidden="1" customWidth="1"/>
    <col min="14593" max="14593" width="20" style="7" customWidth="1"/>
    <col min="14594" max="14594" width="20.85546875" style="7" customWidth="1"/>
    <col min="14595" max="14595" width="25" style="7" customWidth="1"/>
    <col min="14596" max="14596" width="18.7109375" style="7" customWidth="1"/>
    <col min="14597" max="14597" width="29.7109375" style="7" customWidth="1"/>
    <col min="14598" max="14598" width="13.42578125" style="7" customWidth="1"/>
    <col min="14599" max="14599" width="13.85546875" style="7" customWidth="1"/>
    <col min="14600" max="14604" width="16.5703125" style="7" customWidth="1"/>
    <col min="14605" max="14605" width="20.5703125" style="7" customWidth="1"/>
    <col min="14606" max="14606" width="21.140625" style="7" customWidth="1"/>
    <col min="14607" max="14607" width="9.5703125" style="7" customWidth="1"/>
    <col min="14608" max="14608" width="0.42578125" style="7" customWidth="1"/>
    <col min="14609" max="14615" width="6.42578125" style="7" customWidth="1"/>
    <col min="14616" max="14844" width="11.42578125" style="7"/>
    <col min="14845" max="14845" width="1" style="7" customWidth="1"/>
    <col min="14846" max="14846" width="4.28515625" style="7" customWidth="1"/>
    <col min="14847" max="14847" width="34.7109375" style="7" customWidth="1"/>
    <col min="14848" max="14848" width="0" style="7" hidden="1" customWidth="1"/>
    <col min="14849" max="14849" width="20" style="7" customWidth="1"/>
    <col min="14850" max="14850" width="20.85546875" style="7" customWidth="1"/>
    <col min="14851" max="14851" width="25" style="7" customWidth="1"/>
    <col min="14852" max="14852" width="18.7109375" style="7" customWidth="1"/>
    <col min="14853" max="14853" width="29.7109375" style="7" customWidth="1"/>
    <col min="14854" max="14854" width="13.42578125" style="7" customWidth="1"/>
    <col min="14855" max="14855" width="13.85546875" style="7" customWidth="1"/>
    <col min="14856" max="14860" width="16.5703125" style="7" customWidth="1"/>
    <col min="14861" max="14861" width="20.5703125" style="7" customWidth="1"/>
    <col min="14862" max="14862" width="21.140625" style="7" customWidth="1"/>
    <col min="14863" max="14863" width="9.5703125" style="7" customWidth="1"/>
    <col min="14864" max="14864" width="0.42578125" style="7" customWidth="1"/>
    <col min="14865" max="14871" width="6.42578125" style="7" customWidth="1"/>
    <col min="14872" max="15100" width="11.42578125" style="7"/>
    <col min="15101" max="15101" width="1" style="7" customWidth="1"/>
    <col min="15102" max="15102" width="4.28515625" style="7" customWidth="1"/>
    <col min="15103" max="15103" width="34.7109375" style="7" customWidth="1"/>
    <col min="15104" max="15104" width="0" style="7" hidden="1" customWidth="1"/>
    <col min="15105" max="15105" width="20" style="7" customWidth="1"/>
    <col min="15106" max="15106" width="20.85546875" style="7" customWidth="1"/>
    <col min="15107" max="15107" width="25" style="7" customWidth="1"/>
    <col min="15108" max="15108" width="18.7109375" style="7" customWidth="1"/>
    <col min="15109" max="15109" width="29.7109375" style="7" customWidth="1"/>
    <col min="15110" max="15110" width="13.42578125" style="7" customWidth="1"/>
    <col min="15111" max="15111" width="13.85546875" style="7" customWidth="1"/>
    <col min="15112" max="15116" width="16.5703125" style="7" customWidth="1"/>
    <col min="15117" max="15117" width="20.5703125" style="7" customWidth="1"/>
    <col min="15118" max="15118" width="21.140625" style="7" customWidth="1"/>
    <col min="15119" max="15119" width="9.5703125" style="7" customWidth="1"/>
    <col min="15120" max="15120" width="0.42578125" style="7" customWidth="1"/>
    <col min="15121" max="15127" width="6.42578125" style="7" customWidth="1"/>
    <col min="15128" max="15356" width="11.42578125" style="7"/>
    <col min="15357" max="15357" width="1" style="7" customWidth="1"/>
    <col min="15358" max="15358" width="4.28515625" style="7" customWidth="1"/>
    <col min="15359" max="15359" width="34.7109375" style="7" customWidth="1"/>
    <col min="15360" max="15360" width="0" style="7" hidden="1" customWidth="1"/>
    <col min="15361" max="15361" width="20" style="7" customWidth="1"/>
    <col min="15362" max="15362" width="20.85546875" style="7" customWidth="1"/>
    <col min="15363" max="15363" width="25" style="7" customWidth="1"/>
    <col min="15364" max="15364" width="18.7109375" style="7" customWidth="1"/>
    <col min="15365" max="15365" width="29.7109375" style="7" customWidth="1"/>
    <col min="15366" max="15366" width="13.42578125" style="7" customWidth="1"/>
    <col min="15367" max="15367" width="13.85546875" style="7" customWidth="1"/>
    <col min="15368" max="15372" width="16.5703125" style="7" customWidth="1"/>
    <col min="15373" max="15373" width="20.5703125" style="7" customWidth="1"/>
    <col min="15374" max="15374" width="21.140625" style="7" customWidth="1"/>
    <col min="15375" max="15375" width="9.5703125" style="7" customWidth="1"/>
    <col min="15376" max="15376" width="0.42578125" style="7" customWidth="1"/>
    <col min="15377" max="15383" width="6.42578125" style="7" customWidth="1"/>
    <col min="15384" max="15612" width="11.42578125" style="7"/>
    <col min="15613" max="15613" width="1" style="7" customWidth="1"/>
    <col min="15614" max="15614" width="4.28515625" style="7" customWidth="1"/>
    <col min="15615" max="15615" width="34.7109375" style="7" customWidth="1"/>
    <col min="15616" max="15616" width="0" style="7" hidden="1" customWidth="1"/>
    <col min="15617" max="15617" width="20" style="7" customWidth="1"/>
    <col min="15618" max="15618" width="20.85546875" style="7" customWidth="1"/>
    <col min="15619" max="15619" width="25" style="7" customWidth="1"/>
    <col min="15620" max="15620" width="18.7109375" style="7" customWidth="1"/>
    <col min="15621" max="15621" width="29.7109375" style="7" customWidth="1"/>
    <col min="15622" max="15622" width="13.42578125" style="7" customWidth="1"/>
    <col min="15623" max="15623" width="13.85546875" style="7" customWidth="1"/>
    <col min="15624" max="15628" width="16.5703125" style="7" customWidth="1"/>
    <col min="15629" max="15629" width="20.5703125" style="7" customWidth="1"/>
    <col min="15630" max="15630" width="21.140625" style="7" customWidth="1"/>
    <col min="15631" max="15631" width="9.5703125" style="7" customWidth="1"/>
    <col min="15632" max="15632" width="0.42578125" style="7" customWidth="1"/>
    <col min="15633" max="15639" width="6.42578125" style="7" customWidth="1"/>
    <col min="15640" max="15868" width="11.42578125" style="7"/>
    <col min="15869" max="15869" width="1" style="7" customWidth="1"/>
    <col min="15870" max="15870" width="4.28515625" style="7" customWidth="1"/>
    <col min="15871" max="15871" width="34.7109375" style="7" customWidth="1"/>
    <col min="15872" max="15872" width="0" style="7" hidden="1" customWidth="1"/>
    <col min="15873" max="15873" width="20" style="7" customWidth="1"/>
    <col min="15874" max="15874" width="20.85546875" style="7" customWidth="1"/>
    <col min="15875" max="15875" width="25" style="7" customWidth="1"/>
    <col min="15876" max="15876" width="18.7109375" style="7" customWidth="1"/>
    <col min="15877" max="15877" width="29.7109375" style="7" customWidth="1"/>
    <col min="15878" max="15878" width="13.42578125" style="7" customWidth="1"/>
    <col min="15879" max="15879" width="13.85546875" style="7" customWidth="1"/>
    <col min="15880" max="15884" width="16.5703125" style="7" customWidth="1"/>
    <col min="15885" max="15885" width="20.5703125" style="7" customWidth="1"/>
    <col min="15886" max="15886" width="21.140625" style="7" customWidth="1"/>
    <col min="15887" max="15887" width="9.5703125" style="7" customWidth="1"/>
    <col min="15888" max="15888" width="0.42578125" style="7" customWidth="1"/>
    <col min="15889" max="15895" width="6.42578125" style="7" customWidth="1"/>
    <col min="15896" max="16124" width="11.42578125" style="7"/>
    <col min="16125" max="16125" width="1" style="7" customWidth="1"/>
    <col min="16126" max="16126" width="4.28515625" style="7" customWidth="1"/>
    <col min="16127" max="16127" width="34.7109375" style="7" customWidth="1"/>
    <col min="16128" max="16128" width="0" style="7" hidden="1" customWidth="1"/>
    <col min="16129" max="16129" width="20" style="7" customWidth="1"/>
    <col min="16130" max="16130" width="20.85546875" style="7" customWidth="1"/>
    <col min="16131" max="16131" width="25" style="7" customWidth="1"/>
    <col min="16132" max="16132" width="18.7109375" style="7" customWidth="1"/>
    <col min="16133" max="16133" width="29.7109375" style="7" customWidth="1"/>
    <col min="16134" max="16134" width="13.42578125" style="7" customWidth="1"/>
    <col min="16135" max="16135" width="13.85546875" style="7" customWidth="1"/>
    <col min="16136" max="16140" width="16.5703125" style="7" customWidth="1"/>
    <col min="16141" max="16141" width="20.5703125" style="7" customWidth="1"/>
    <col min="16142" max="16142" width="21.140625" style="7" customWidth="1"/>
    <col min="16143" max="16143" width="9.5703125" style="7" customWidth="1"/>
    <col min="16144" max="16144" width="0.42578125" style="7" customWidth="1"/>
    <col min="16145" max="16151" width="6.42578125" style="7" customWidth="1"/>
    <col min="16152" max="16372" width="11.42578125" style="7"/>
    <col min="16373" max="16384" width="11.42578125" style="7" customWidth="1"/>
  </cols>
  <sheetData>
    <row r="2" spans="2:17" ht="26.25" x14ac:dyDescent="0.25">
      <c r="B2" s="267" t="s">
        <v>59</v>
      </c>
      <c r="C2" s="268"/>
      <c r="D2" s="268"/>
      <c r="E2" s="268"/>
      <c r="F2" s="268"/>
      <c r="G2" s="268"/>
      <c r="H2" s="268"/>
      <c r="I2" s="268"/>
      <c r="J2" s="268"/>
      <c r="K2" s="268"/>
      <c r="L2" s="268"/>
      <c r="M2" s="268"/>
      <c r="N2" s="268"/>
      <c r="O2" s="268"/>
      <c r="P2" s="268"/>
      <c r="Q2" s="268"/>
    </row>
    <row r="4" spans="2:17" ht="26.25" x14ac:dyDescent="0.25">
      <c r="B4" s="267" t="s">
        <v>47</v>
      </c>
      <c r="C4" s="268"/>
      <c r="D4" s="268"/>
      <c r="E4" s="268"/>
      <c r="F4" s="268"/>
      <c r="G4" s="268"/>
      <c r="H4" s="268"/>
      <c r="I4" s="268"/>
      <c r="J4" s="268"/>
      <c r="K4" s="268"/>
      <c r="L4" s="268"/>
      <c r="M4" s="268"/>
      <c r="N4" s="268"/>
      <c r="O4" s="268"/>
      <c r="P4" s="268"/>
      <c r="Q4" s="268"/>
    </row>
    <row r="5" spans="2:17" ht="15.75" thickBot="1" x14ac:dyDescent="0.3"/>
    <row r="6" spans="2:17" ht="21.75" thickBot="1" x14ac:dyDescent="0.3">
      <c r="B6" s="9" t="s">
        <v>4</v>
      </c>
      <c r="C6" s="275" t="s">
        <v>182</v>
      </c>
      <c r="D6" s="275"/>
      <c r="E6" s="275"/>
      <c r="F6" s="275"/>
      <c r="G6" s="275"/>
      <c r="H6" s="275"/>
      <c r="I6" s="275"/>
      <c r="J6" s="275"/>
      <c r="K6" s="275"/>
      <c r="L6" s="275"/>
      <c r="M6" s="275"/>
      <c r="N6" s="275"/>
      <c r="O6" s="276"/>
    </row>
    <row r="7" spans="2:17" ht="21.75" thickBot="1" x14ac:dyDescent="0.3">
      <c r="B7" s="9" t="s">
        <v>158</v>
      </c>
      <c r="C7" s="191" t="s">
        <v>181</v>
      </c>
      <c r="D7" s="191"/>
      <c r="E7" s="191"/>
      <c r="F7" s="191"/>
      <c r="G7" s="191"/>
      <c r="H7" s="191"/>
      <c r="I7" s="191"/>
      <c r="J7" s="191"/>
      <c r="K7" s="191"/>
      <c r="L7" s="191"/>
      <c r="M7" s="191"/>
      <c r="N7" s="191"/>
      <c r="O7" s="192"/>
    </row>
    <row r="8" spans="2:17" ht="16.5" thickBot="1" x14ac:dyDescent="0.3">
      <c r="B8" s="10" t="s">
        <v>5</v>
      </c>
      <c r="C8" s="275"/>
      <c r="D8" s="275"/>
      <c r="E8" s="275"/>
      <c r="F8" s="275"/>
      <c r="G8" s="275"/>
      <c r="H8" s="275"/>
      <c r="I8" s="275"/>
      <c r="J8" s="275"/>
      <c r="K8" s="275"/>
      <c r="L8" s="275"/>
      <c r="M8" s="275"/>
      <c r="N8" s="275"/>
      <c r="O8" s="276"/>
    </row>
    <row r="9" spans="2:17" ht="16.5" thickBot="1" x14ac:dyDescent="0.3">
      <c r="B9" s="10" t="s">
        <v>6</v>
      </c>
      <c r="C9" s="275"/>
      <c r="D9" s="275"/>
      <c r="E9" s="275"/>
      <c r="F9" s="275"/>
      <c r="G9" s="275"/>
      <c r="H9" s="275"/>
      <c r="I9" s="275"/>
      <c r="J9" s="275"/>
      <c r="K9" s="275"/>
      <c r="L9" s="275"/>
      <c r="M9" s="275"/>
      <c r="N9" s="275"/>
      <c r="O9" s="276"/>
    </row>
    <row r="10" spans="2:17" ht="16.5" thickBot="1" x14ac:dyDescent="0.3">
      <c r="B10" s="10" t="s">
        <v>7</v>
      </c>
      <c r="C10" s="275"/>
      <c r="D10" s="275"/>
      <c r="E10" s="275"/>
      <c r="F10" s="275"/>
      <c r="G10" s="275"/>
      <c r="H10" s="275"/>
      <c r="I10" s="275"/>
      <c r="J10" s="275"/>
      <c r="K10" s="275"/>
      <c r="L10" s="275"/>
      <c r="M10" s="275"/>
      <c r="N10" s="275"/>
      <c r="O10" s="276"/>
    </row>
    <row r="11" spans="2:17" ht="16.5" thickBot="1" x14ac:dyDescent="0.3">
      <c r="B11" s="10" t="s">
        <v>8</v>
      </c>
      <c r="C11" s="246">
        <v>14</v>
      </c>
      <c r="D11" s="246"/>
      <c r="E11" s="247"/>
      <c r="F11" s="30"/>
      <c r="G11" s="30"/>
      <c r="H11" s="30"/>
      <c r="I11" s="30"/>
      <c r="J11" s="30"/>
      <c r="K11" s="30"/>
      <c r="L11" s="30"/>
      <c r="M11" s="30"/>
      <c r="N11" s="30"/>
      <c r="O11" s="31"/>
    </row>
    <row r="12" spans="2:17" ht="16.5" thickBot="1" x14ac:dyDescent="0.3">
      <c r="B12" s="12" t="s">
        <v>9</v>
      </c>
      <c r="C12" s="13">
        <v>41972</v>
      </c>
      <c r="D12" s="14"/>
      <c r="E12" s="14"/>
      <c r="F12" s="14"/>
      <c r="G12" s="14"/>
      <c r="H12" s="14"/>
      <c r="I12" s="14"/>
      <c r="J12" s="14"/>
      <c r="K12" s="14"/>
      <c r="L12" s="14"/>
      <c r="M12" s="14"/>
      <c r="N12" s="14"/>
      <c r="O12" s="15"/>
    </row>
    <row r="13" spans="2:17" ht="15.75" x14ac:dyDescent="0.25">
      <c r="B13" s="11"/>
      <c r="C13" s="16"/>
      <c r="D13" s="17"/>
      <c r="E13" s="17"/>
      <c r="F13" s="17"/>
      <c r="G13" s="17"/>
      <c r="H13" s="17"/>
      <c r="I13" s="97"/>
      <c r="J13" s="97"/>
      <c r="K13" s="97"/>
      <c r="L13" s="97"/>
      <c r="M13" s="97"/>
      <c r="N13" s="97"/>
      <c r="O13" s="17"/>
    </row>
    <row r="14" spans="2:17" x14ac:dyDescent="0.25">
      <c r="I14" s="97"/>
      <c r="J14" s="97"/>
      <c r="K14" s="97"/>
      <c r="L14" s="97"/>
      <c r="M14" s="97"/>
      <c r="N14" s="97"/>
      <c r="O14" s="98"/>
    </row>
    <row r="15" spans="2:17" x14ac:dyDescent="0.25">
      <c r="I15" s="97"/>
      <c r="J15" s="97"/>
      <c r="K15" s="97"/>
      <c r="L15" s="97"/>
      <c r="M15" s="97"/>
      <c r="N15" s="97"/>
      <c r="O15" s="98"/>
    </row>
    <row r="16" spans="2:17" x14ac:dyDescent="0.25">
      <c r="B16" s="256" t="s">
        <v>159</v>
      </c>
      <c r="C16" s="256"/>
      <c r="D16" s="193" t="s">
        <v>12</v>
      </c>
      <c r="E16" s="193" t="s">
        <v>13</v>
      </c>
      <c r="F16" s="193" t="s">
        <v>28</v>
      </c>
      <c r="G16" s="34"/>
      <c r="H16" s="34"/>
      <c r="I16" s="34"/>
      <c r="J16" s="34"/>
      <c r="K16" s="34"/>
      <c r="L16" s="34"/>
      <c r="M16" s="98"/>
    </row>
    <row r="17" spans="1:22" x14ac:dyDescent="0.25">
      <c r="B17" s="256"/>
      <c r="C17" s="256"/>
      <c r="D17" s="193">
        <v>14</v>
      </c>
      <c r="E17" s="32">
        <v>877428903</v>
      </c>
      <c r="F17" s="161">
        <v>384</v>
      </c>
      <c r="G17" s="35"/>
      <c r="H17" s="35"/>
      <c r="I17" s="35"/>
      <c r="J17" s="35"/>
      <c r="K17" s="35"/>
      <c r="L17" s="35"/>
      <c r="M17" s="98"/>
    </row>
    <row r="18" spans="1:22" x14ac:dyDescent="0.25">
      <c r="B18" s="256"/>
      <c r="C18" s="256"/>
      <c r="D18" s="193"/>
      <c r="E18" s="32"/>
      <c r="F18" s="161"/>
      <c r="G18" s="35"/>
      <c r="H18" s="35"/>
      <c r="I18" s="35"/>
      <c r="J18" s="35"/>
      <c r="K18" s="35"/>
      <c r="L18" s="35"/>
      <c r="M18" s="98"/>
    </row>
    <row r="19" spans="1:22" x14ac:dyDescent="0.25">
      <c r="B19" s="256"/>
      <c r="C19" s="256"/>
      <c r="D19" s="193"/>
      <c r="E19" s="32"/>
      <c r="F19" s="161"/>
      <c r="G19" s="35"/>
      <c r="H19" s="35"/>
      <c r="I19" s="35"/>
      <c r="J19" s="35"/>
      <c r="K19" s="35"/>
      <c r="L19" s="35"/>
      <c r="M19" s="98"/>
    </row>
    <row r="20" spans="1:22" x14ac:dyDescent="0.25">
      <c r="B20" s="256"/>
      <c r="C20" s="256"/>
      <c r="D20" s="193"/>
      <c r="E20" s="33"/>
      <c r="F20" s="161"/>
      <c r="G20" s="35"/>
      <c r="H20" s="35"/>
      <c r="I20" s="35"/>
      <c r="J20" s="35"/>
      <c r="K20" s="35"/>
      <c r="L20" s="35"/>
      <c r="M20" s="18"/>
    </row>
    <row r="21" spans="1:22" x14ac:dyDescent="0.25">
      <c r="B21" s="256"/>
      <c r="C21" s="256"/>
      <c r="D21" s="193"/>
      <c r="E21" s="33"/>
      <c r="F21" s="161"/>
      <c r="G21" s="37"/>
      <c r="H21" s="37"/>
      <c r="I21" s="37"/>
      <c r="J21" s="37"/>
      <c r="K21" s="37"/>
      <c r="L21" s="37"/>
      <c r="M21" s="18"/>
    </row>
    <row r="22" spans="1:22" x14ac:dyDescent="0.25">
      <c r="B22" s="256"/>
      <c r="C22" s="256"/>
      <c r="D22" s="193"/>
      <c r="E22" s="33"/>
      <c r="F22" s="161"/>
      <c r="G22" s="97"/>
      <c r="H22" s="97"/>
      <c r="I22" s="97"/>
      <c r="J22" s="97"/>
      <c r="K22" s="97"/>
      <c r="L22" s="97"/>
      <c r="M22" s="18"/>
    </row>
    <row r="23" spans="1:22" x14ac:dyDescent="0.25">
      <c r="B23" s="256"/>
      <c r="C23" s="256"/>
      <c r="D23" s="193"/>
      <c r="E23" s="33"/>
      <c r="F23" s="161"/>
      <c r="G23" s="97"/>
      <c r="H23" s="97"/>
      <c r="I23" s="97"/>
      <c r="J23" s="97"/>
      <c r="K23" s="97"/>
      <c r="L23" s="97"/>
      <c r="M23" s="18"/>
    </row>
    <row r="24" spans="1:22" ht="15.75" thickBot="1" x14ac:dyDescent="0.3">
      <c r="B24" s="263" t="s">
        <v>14</v>
      </c>
      <c r="C24" s="264"/>
      <c r="D24" s="193"/>
      <c r="E24" s="32">
        <f>SUM(E17:E23)</f>
        <v>877428903</v>
      </c>
      <c r="F24" s="161">
        <f>SUM(F17:F23)</f>
        <v>384</v>
      </c>
      <c r="G24" s="97"/>
      <c r="H24" s="97"/>
      <c r="I24" s="97"/>
      <c r="J24" s="97"/>
      <c r="K24" s="97"/>
      <c r="L24" s="97"/>
      <c r="M24" s="18"/>
    </row>
    <row r="25" spans="1:22" ht="45.75" thickBot="1" x14ac:dyDescent="0.3">
      <c r="A25" s="39"/>
      <c r="B25" s="47" t="s">
        <v>15</v>
      </c>
      <c r="C25" s="47" t="s">
        <v>101</v>
      </c>
      <c r="E25" s="34"/>
      <c r="F25" s="34"/>
      <c r="G25" s="34"/>
      <c r="H25" s="34"/>
      <c r="I25" s="8"/>
      <c r="J25" s="8"/>
      <c r="K25" s="8"/>
      <c r="L25" s="8"/>
      <c r="M25" s="8"/>
      <c r="N25" s="8"/>
    </row>
    <row r="26" spans="1:22" ht="15.75" thickBot="1" x14ac:dyDescent="0.3">
      <c r="A26" s="40"/>
      <c r="C26" s="41">
        <f>80%*F24</f>
        <v>307.20000000000005</v>
      </c>
      <c r="D26" s="38"/>
      <c r="E26" s="36"/>
      <c r="F26" s="36"/>
      <c r="G26" s="36"/>
      <c r="H26" s="20"/>
      <c r="I26" s="20"/>
      <c r="J26" s="20"/>
      <c r="K26" s="20"/>
      <c r="L26" s="20"/>
      <c r="M26" s="20"/>
    </row>
    <row r="27" spans="1:22" x14ac:dyDescent="0.25">
      <c r="A27" s="89"/>
      <c r="C27" s="90"/>
      <c r="D27" s="35"/>
      <c r="E27" s="91"/>
      <c r="F27" s="36"/>
      <c r="G27" s="36"/>
      <c r="H27" s="36"/>
      <c r="I27" s="20"/>
      <c r="J27" s="20"/>
      <c r="K27" s="20"/>
      <c r="L27" s="20"/>
      <c r="M27" s="20"/>
      <c r="N27" s="20"/>
    </row>
    <row r="28" spans="1:22" x14ac:dyDescent="0.25">
      <c r="A28" s="89"/>
      <c r="C28" s="90"/>
      <c r="D28" s="35"/>
      <c r="E28" s="91"/>
      <c r="F28" s="36"/>
      <c r="G28" s="36"/>
      <c r="H28" s="36"/>
      <c r="I28" s="20"/>
      <c r="J28" s="20"/>
      <c r="K28" s="20"/>
      <c r="L28" s="20"/>
      <c r="M28" s="20"/>
      <c r="N28" s="20"/>
    </row>
    <row r="29" spans="1:22" ht="15.75" thickBot="1" x14ac:dyDescent="0.3">
      <c r="N29" s="258" t="s">
        <v>34</v>
      </c>
      <c r="O29" s="258"/>
    </row>
    <row r="30" spans="1:22" x14ac:dyDescent="0.25">
      <c r="B30" s="112" t="s">
        <v>29</v>
      </c>
      <c r="H30" s="261"/>
      <c r="L30" s="261" t="s">
        <v>168</v>
      </c>
      <c r="M30" s="261"/>
      <c r="N30" s="57"/>
      <c r="O30" s="57"/>
    </row>
    <row r="31" spans="1:22" ht="15.75" thickBot="1" x14ac:dyDescent="0.3">
      <c r="H31" s="262"/>
      <c r="L31" s="262"/>
      <c r="M31" s="262"/>
      <c r="S31" s="101">
        <v>41912</v>
      </c>
      <c r="T31" s="101">
        <v>40141</v>
      </c>
    </row>
    <row r="32" spans="1:22" s="97" customFormat="1" ht="69" customHeight="1" x14ac:dyDescent="0.25">
      <c r="B32" s="108" t="s">
        <v>144</v>
      </c>
      <c r="C32" s="108" t="s">
        <v>145</v>
      </c>
      <c r="D32" s="108" t="s">
        <v>146</v>
      </c>
      <c r="E32" s="108" t="s">
        <v>44</v>
      </c>
      <c r="F32" s="108" t="s">
        <v>165</v>
      </c>
      <c r="G32" s="108" t="s">
        <v>102</v>
      </c>
      <c r="H32" s="108" t="s">
        <v>162</v>
      </c>
      <c r="I32" s="108" t="s">
        <v>163</v>
      </c>
      <c r="J32" s="108" t="s">
        <v>160</v>
      </c>
      <c r="K32" s="108" t="s">
        <v>30</v>
      </c>
      <c r="L32" s="108" t="s">
        <v>57</v>
      </c>
      <c r="M32" s="108" t="s">
        <v>20</v>
      </c>
      <c r="N32" s="93" t="s">
        <v>26</v>
      </c>
      <c r="O32" s="108" t="s">
        <v>147</v>
      </c>
      <c r="P32" s="108" t="s">
        <v>35</v>
      </c>
      <c r="Q32" s="187" t="s">
        <v>11</v>
      </c>
      <c r="R32" s="187" t="s">
        <v>19</v>
      </c>
      <c r="S32" s="195" t="s">
        <v>161</v>
      </c>
      <c r="T32" s="195" t="s">
        <v>164</v>
      </c>
      <c r="U32" s="195" t="s">
        <v>166</v>
      </c>
      <c r="V32" s="195" t="s">
        <v>167</v>
      </c>
    </row>
    <row r="33" spans="1:26" s="103" customFormat="1" ht="30" x14ac:dyDescent="0.25">
      <c r="A33" s="42">
        <v>1</v>
      </c>
      <c r="B33" s="45" t="s">
        <v>182</v>
      </c>
      <c r="C33" s="105" t="s">
        <v>182</v>
      </c>
      <c r="D33" s="104" t="s">
        <v>259</v>
      </c>
      <c r="E33" s="200" t="s">
        <v>261</v>
      </c>
      <c r="F33" s="100" t="s">
        <v>136</v>
      </c>
      <c r="G33" s="100"/>
      <c r="H33" s="198">
        <v>40266</v>
      </c>
      <c r="I33" s="198">
        <v>40522</v>
      </c>
      <c r="J33" s="178">
        <f t="shared" ref="J33:J35" si="0">(YEARFRAC(H33,I33,3))*12</f>
        <v>8.4164383561643845</v>
      </c>
      <c r="K33" s="101" t="s">
        <v>137</v>
      </c>
      <c r="L33" s="182">
        <f t="shared" ref="L33" si="1">(YEARFRAC(U33,V33,3)*12)</f>
        <v>8.4164383561643845</v>
      </c>
      <c r="M33" s="182">
        <f t="shared" ref="M33:M34" si="2">J33-L33</f>
        <v>0</v>
      </c>
      <c r="N33" s="179">
        <v>1882</v>
      </c>
      <c r="O33" s="179"/>
      <c r="P33" s="23">
        <v>1661763925</v>
      </c>
      <c r="Q33" s="23" t="s">
        <v>260</v>
      </c>
      <c r="R33" s="148"/>
      <c r="S33" s="103" t="str">
        <f t="shared" ref="S33:S38" si="3">IF(I33&gt;$S$31,"Revisar","")</f>
        <v/>
      </c>
      <c r="T33" s="103" t="str">
        <f t="shared" ref="T33:T38" si="4">IF(H33&lt;$T$31,"Revisar inicio","")</f>
        <v/>
      </c>
      <c r="U33" s="101">
        <f t="shared" ref="U33:U37" si="5">IF(H33="","",IF(H33&lt;$T$31,$T$31,H33))</f>
        <v>40266</v>
      </c>
      <c r="V33" s="101">
        <f t="shared" ref="V33:V37" si="6">IF(I33="","",IF(I33&gt;$S$31,$S$31,I33))</f>
        <v>40522</v>
      </c>
      <c r="W33" s="102"/>
      <c r="X33" s="102"/>
      <c r="Y33" s="102"/>
      <c r="Z33" s="102"/>
    </row>
    <row r="34" spans="1:26" s="103" customFormat="1" ht="45" x14ac:dyDescent="0.25">
      <c r="A34" s="42">
        <f t="shared" ref="A34:A38" si="7">+A33+1</f>
        <v>2</v>
      </c>
      <c r="B34" s="45" t="s">
        <v>182</v>
      </c>
      <c r="C34" s="105" t="s">
        <v>182</v>
      </c>
      <c r="D34" s="104" t="s">
        <v>262</v>
      </c>
      <c r="E34" s="200">
        <v>2111126</v>
      </c>
      <c r="F34" s="100" t="s">
        <v>136</v>
      </c>
      <c r="G34" s="100"/>
      <c r="H34" s="198">
        <v>40786</v>
      </c>
      <c r="I34" s="198">
        <v>40942</v>
      </c>
      <c r="J34" s="178">
        <f t="shared" si="0"/>
        <v>5.1287671232876715</v>
      </c>
      <c r="K34" s="101" t="s">
        <v>137</v>
      </c>
      <c r="L34" s="182">
        <v>5.13</v>
      </c>
      <c r="M34" s="182">
        <f t="shared" si="2"/>
        <v>-1.2328767123284123E-3</v>
      </c>
      <c r="N34" s="179">
        <v>1915</v>
      </c>
      <c r="O34" s="179"/>
      <c r="P34" s="23">
        <v>615187586</v>
      </c>
      <c r="Q34" s="23" t="s">
        <v>264</v>
      </c>
      <c r="R34" s="148"/>
      <c r="S34" s="103" t="str">
        <f t="shared" si="3"/>
        <v/>
      </c>
      <c r="T34" s="103" t="str">
        <f t="shared" si="4"/>
        <v/>
      </c>
      <c r="U34" s="101">
        <f t="shared" si="5"/>
        <v>40786</v>
      </c>
      <c r="V34" s="101">
        <f t="shared" si="6"/>
        <v>40942</v>
      </c>
      <c r="W34" s="102"/>
      <c r="X34" s="102"/>
      <c r="Y34" s="102"/>
      <c r="Z34" s="102"/>
    </row>
    <row r="35" spans="1:26" s="103" customFormat="1" ht="24" x14ac:dyDescent="0.25">
      <c r="A35" s="42">
        <f t="shared" si="7"/>
        <v>3</v>
      </c>
      <c r="B35" s="45" t="s">
        <v>182</v>
      </c>
      <c r="C35" s="105" t="s">
        <v>182</v>
      </c>
      <c r="D35" s="104" t="s">
        <v>263</v>
      </c>
      <c r="E35" s="99" t="s">
        <v>265</v>
      </c>
      <c r="F35" s="100" t="s">
        <v>136</v>
      </c>
      <c r="G35" s="100"/>
      <c r="H35" s="198">
        <v>41512</v>
      </c>
      <c r="I35" s="198">
        <v>41912</v>
      </c>
      <c r="J35" s="178">
        <f t="shared" si="0"/>
        <v>13.150684931506849</v>
      </c>
      <c r="K35" s="101" t="s">
        <v>137</v>
      </c>
      <c r="L35" s="182">
        <v>13.15</v>
      </c>
      <c r="M35" s="182"/>
      <c r="N35" s="179">
        <v>60</v>
      </c>
      <c r="O35" s="179"/>
      <c r="P35" s="23">
        <v>160052160</v>
      </c>
      <c r="Q35" s="23" t="s">
        <v>266</v>
      </c>
      <c r="R35" s="148"/>
      <c r="S35" s="103" t="str">
        <f t="shared" si="3"/>
        <v/>
      </c>
      <c r="T35" s="103" t="str">
        <f t="shared" si="4"/>
        <v/>
      </c>
      <c r="U35" s="101">
        <f t="shared" si="5"/>
        <v>41512</v>
      </c>
      <c r="V35" s="101">
        <f t="shared" si="6"/>
        <v>41912</v>
      </c>
      <c r="W35" s="102"/>
      <c r="X35" s="102"/>
      <c r="Y35" s="102"/>
      <c r="Z35" s="102"/>
    </row>
    <row r="36" spans="1:26" s="103" customFormat="1" x14ac:dyDescent="0.25">
      <c r="A36" s="42">
        <f t="shared" si="7"/>
        <v>4</v>
      </c>
      <c r="B36" s="45"/>
      <c r="C36" s="105"/>
      <c r="D36" s="104"/>
      <c r="E36" s="99"/>
      <c r="F36" s="100"/>
      <c r="G36" s="100"/>
      <c r="H36" s="101"/>
      <c r="I36" s="101"/>
      <c r="J36" s="178"/>
      <c r="K36" s="101"/>
      <c r="L36" s="182"/>
      <c r="M36" s="182"/>
      <c r="N36" s="179"/>
      <c r="O36" s="179"/>
      <c r="P36" s="23"/>
      <c r="Q36" s="23"/>
      <c r="R36" s="148"/>
      <c r="S36" s="103" t="str">
        <f t="shared" si="3"/>
        <v/>
      </c>
      <c r="T36" s="103" t="str">
        <f t="shared" si="4"/>
        <v>Revisar inicio</v>
      </c>
      <c r="U36" s="101" t="str">
        <f t="shared" si="5"/>
        <v/>
      </c>
      <c r="V36" s="101" t="str">
        <f t="shared" si="6"/>
        <v/>
      </c>
      <c r="W36" s="102"/>
      <c r="X36" s="102"/>
      <c r="Y36" s="102"/>
      <c r="Z36" s="102"/>
    </row>
    <row r="37" spans="1:26" s="103" customFormat="1" x14ac:dyDescent="0.25">
      <c r="A37" s="42">
        <f t="shared" si="7"/>
        <v>5</v>
      </c>
      <c r="B37" s="45"/>
      <c r="C37" s="105"/>
      <c r="D37" s="104"/>
      <c r="E37" s="99"/>
      <c r="F37" s="100"/>
      <c r="G37" s="99"/>
      <c r="H37" s="101"/>
      <c r="I37" s="101"/>
      <c r="J37" s="178"/>
      <c r="K37" s="101"/>
      <c r="L37" s="182"/>
      <c r="M37" s="182"/>
      <c r="N37" s="179"/>
      <c r="O37" s="179"/>
      <c r="P37" s="23"/>
      <c r="Q37" s="23"/>
      <c r="R37" s="148"/>
      <c r="S37" s="103" t="str">
        <f t="shared" si="3"/>
        <v/>
      </c>
      <c r="T37" s="103" t="str">
        <f t="shared" si="4"/>
        <v>Revisar inicio</v>
      </c>
      <c r="U37" s="101" t="str">
        <f t="shared" si="5"/>
        <v/>
      </c>
      <c r="V37" s="101" t="str">
        <f t="shared" si="6"/>
        <v/>
      </c>
      <c r="W37" s="102"/>
      <c r="X37" s="102"/>
      <c r="Y37" s="102"/>
      <c r="Z37" s="102"/>
    </row>
    <row r="38" spans="1:26" s="103" customFormat="1" x14ac:dyDescent="0.25">
      <c r="A38" s="42">
        <f t="shared" si="7"/>
        <v>6</v>
      </c>
      <c r="B38" s="104"/>
      <c r="C38" s="105"/>
      <c r="D38" s="104"/>
      <c r="E38" s="99"/>
      <c r="F38" s="100"/>
      <c r="G38" s="100"/>
      <c r="H38" s="101"/>
      <c r="I38" s="101"/>
      <c r="J38" s="178"/>
      <c r="K38" s="101"/>
      <c r="L38" s="182"/>
      <c r="M38" s="182"/>
      <c r="N38" s="179"/>
      <c r="O38" s="179"/>
      <c r="P38" s="23"/>
      <c r="Q38" s="23"/>
      <c r="R38" s="148"/>
      <c r="S38" s="103" t="str">
        <f t="shared" si="3"/>
        <v/>
      </c>
      <c r="T38" s="103" t="str">
        <f t="shared" si="4"/>
        <v>Revisar inicio</v>
      </c>
      <c r="U38" s="101" t="str">
        <f>IF(H38="","",IF(H38&lt;$T$31,$T$31,H38))</f>
        <v/>
      </c>
      <c r="V38" s="101" t="str">
        <f>IF(I38="","",IF(I38&gt;$S$31,$S$31,I38))</f>
        <v/>
      </c>
      <c r="W38" s="102"/>
      <c r="X38" s="102"/>
      <c r="Y38" s="102"/>
      <c r="Z38" s="102"/>
    </row>
    <row r="39" spans="1:26" s="103" customFormat="1" x14ac:dyDescent="0.25">
      <c r="A39" s="42">
        <v>7</v>
      </c>
      <c r="B39" s="104"/>
      <c r="C39" s="105"/>
      <c r="D39" s="104"/>
      <c r="E39" s="99"/>
      <c r="F39" s="100"/>
      <c r="G39" s="100"/>
      <c r="H39" s="101"/>
      <c r="I39" s="101"/>
      <c r="J39" s="178"/>
      <c r="K39" s="101"/>
      <c r="L39" s="182"/>
      <c r="M39" s="182"/>
      <c r="N39" s="179"/>
      <c r="O39" s="179"/>
      <c r="P39" s="23"/>
      <c r="Q39" s="23"/>
      <c r="R39" s="148"/>
      <c r="U39" s="204"/>
      <c r="V39" s="204"/>
      <c r="W39" s="102"/>
      <c r="X39" s="102"/>
      <c r="Y39" s="102"/>
      <c r="Z39" s="102"/>
    </row>
    <row r="40" spans="1:26" s="103" customFormat="1" x14ac:dyDescent="0.25">
      <c r="A40" s="42">
        <v>8</v>
      </c>
      <c r="B40" s="104"/>
      <c r="C40" s="105"/>
      <c r="D40" s="104"/>
      <c r="E40" s="99"/>
      <c r="F40" s="100"/>
      <c r="G40" s="100"/>
      <c r="H40" s="101"/>
      <c r="I40" s="101"/>
      <c r="J40" s="178"/>
      <c r="K40" s="101"/>
      <c r="L40" s="182"/>
      <c r="M40" s="182"/>
      <c r="N40" s="179"/>
      <c r="O40" s="179"/>
      <c r="P40" s="23"/>
      <c r="Q40" s="23"/>
      <c r="R40" s="148"/>
      <c r="U40" s="204"/>
      <c r="V40" s="204"/>
      <c r="W40" s="102"/>
      <c r="X40" s="102"/>
      <c r="Y40" s="102"/>
      <c r="Z40" s="102"/>
    </row>
    <row r="41" spans="1:26" s="173" customFormat="1" x14ac:dyDescent="0.25">
      <c r="A41" s="162"/>
      <c r="B41" s="163" t="s">
        <v>16</v>
      </c>
      <c r="C41" s="164"/>
      <c r="D41" s="165"/>
      <c r="E41" s="166"/>
      <c r="F41" s="167"/>
      <c r="G41" s="167"/>
      <c r="H41" s="167"/>
      <c r="I41" s="168"/>
      <c r="J41" s="176">
        <f>SUM(J33:J38)</f>
        <v>26.695890410958903</v>
      </c>
      <c r="K41" s="169">
        <f>SUM(K33:K38)</f>
        <v>0</v>
      </c>
      <c r="L41" s="177">
        <f>SUM(L33:L38)</f>
        <v>26.696438356164386</v>
      </c>
      <c r="M41" s="177">
        <f>SUM(M33:M38)</f>
        <v>-1.2328767123284123E-3</v>
      </c>
      <c r="N41" s="170"/>
      <c r="O41" s="179">
        <f t="shared" ref="O41:O42" si="8">+N41*G41</f>
        <v>0</v>
      </c>
      <c r="P41" s="171"/>
      <c r="Q41" s="171"/>
      <c r="R41" s="172"/>
    </row>
    <row r="42" spans="1:26" s="26" customFormat="1" x14ac:dyDescent="0.25">
      <c r="E42" s="27"/>
      <c r="O42" s="199">
        <f t="shared" si="8"/>
        <v>0</v>
      </c>
    </row>
    <row r="43" spans="1:26" s="26" customFormat="1" x14ac:dyDescent="0.25">
      <c r="B43" s="259" t="s">
        <v>27</v>
      </c>
      <c r="C43" s="259"/>
      <c r="D43" s="257" t="s">
        <v>33</v>
      </c>
      <c r="E43" s="257"/>
      <c r="L43" s="180"/>
    </row>
    <row r="44" spans="1:26" s="26" customFormat="1" x14ac:dyDescent="0.25">
      <c r="B44" s="260"/>
      <c r="C44" s="260"/>
      <c r="D44" s="194" t="s">
        <v>23</v>
      </c>
      <c r="E44" s="55" t="s">
        <v>24</v>
      </c>
    </row>
    <row r="45" spans="1:26" s="26" customFormat="1" ht="56.25" x14ac:dyDescent="0.25">
      <c r="B45" s="52" t="s">
        <v>21</v>
      </c>
      <c r="C45" s="181">
        <f>L41</f>
        <v>26.696438356164386</v>
      </c>
      <c r="D45" s="50" t="s">
        <v>191</v>
      </c>
      <c r="E45" s="51"/>
      <c r="F45" s="28"/>
      <c r="G45" s="28"/>
      <c r="H45" s="28"/>
      <c r="I45" s="28"/>
      <c r="J45" s="28"/>
      <c r="K45" s="201" t="s">
        <v>267</v>
      </c>
      <c r="L45" s="28" t="s">
        <v>195</v>
      </c>
      <c r="M45" s="28"/>
      <c r="N45" s="28"/>
    </row>
    <row r="46" spans="1:26" s="26" customFormat="1" x14ac:dyDescent="0.25">
      <c r="B46" s="52" t="s">
        <v>25</v>
      </c>
      <c r="C46" s="53" t="s">
        <v>268</v>
      </c>
      <c r="D46" s="50" t="s">
        <v>191</v>
      </c>
      <c r="E46" s="50"/>
    </row>
    <row r="47" spans="1:26" s="26" customFormat="1" x14ac:dyDescent="0.25">
      <c r="B47" s="29"/>
      <c r="C47" s="255"/>
      <c r="D47" s="255"/>
      <c r="E47" s="255"/>
      <c r="F47" s="255"/>
      <c r="G47" s="255"/>
      <c r="H47" s="255"/>
      <c r="I47" s="255"/>
      <c r="J47" s="255"/>
      <c r="K47" s="255"/>
      <c r="L47" s="255"/>
      <c r="M47" s="255"/>
      <c r="N47" s="255"/>
      <c r="O47" s="255"/>
    </row>
    <row r="48" spans="1:26" ht="15.75" thickBot="1" x14ac:dyDescent="0.3"/>
    <row r="49" spans="2:17" ht="27" thickBot="1" x14ac:dyDescent="0.3">
      <c r="B49" s="254" t="s">
        <v>103</v>
      </c>
      <c r="C49" s="254"/>
      <c r="D49" s="254"/>
      <c r="E49" s="254"/>
      <c r="F49" s="254"/>
      <c r="G49" s="254"/>
      <c r="H49" s="254"/>
      <c r="I49" s="254"/>
      <c r="J49" s="254"/>
      <c r="K49" s="254"/>
      <c r="L49" s="254"/>
      <c r="M49" s="254"/>
      <c r="N49" s="254"/>
      <c r="O49" s="254"/>
    </row>
    <row r="52" spans="2:17" ht="105" x14ac:dyDescent="0.25">
      <c r="B52" s="110" t="s">
        <v>148</v>
      </c>
      <c r="C52" s="60" t="s">
        <v>2</v>
      </c>
      <c r="D52" s="60" t="s">
        <v>105</v>
      </c>
      <c r="E52" s="60" t="s">
        <v>104</v>
      </c>
      <c r="F52" s="60" t="s">
        <v>106</v>
      </c>
      <c r="G52" s="60" t="s">
        <v>107</v>
      </c>
      <c r="H52" s="60" t="s">
        <v>108</v>
      </c>
      <c r="I52" s="60" t="s">
        <v>109</v>
      </c>
      <c r="J52" s="60" t="s">
        <v>110</v>
      </c>
      <c r="K52" s="60" t="s">
        <v>111</v>
      </c>
      <c r="L52" s="60" t="s">
        <v>112</v>
      </c>
      <c r="M52" s="86" t="s">
        <v>113</v>
      </c>
      <c r="N52" s="86" t="s">
        <v>114</v>
      </c>
      <c r="O52" s="252" t="s">
        <v>3</v>
      </c>
      <c r="P52" s="253"/>
      <c r="Q52" s="60" t="s">
        <v>18</v>
      </c>
    </row>
    <row r="53" spans="2:17" x14ac:dyDescent="0.25">
      <c r="B53" s="2" t="s">
        <v>198</v>
      </c>
      <c r="C53" s="2" t="s">
        <v>269</v>
      </c>
      <c r="D53" s="4" t="s">
        <v>270</v>
      </c>
      <c r="E53" s="4">
        <v>31</v>
      </c>
      <c r="F53" s="3"/>
      <c r="G53" s="3" t="s">
        <v>136</v>
      </c>
      <c r="H53" s="3" t="s">
        <v>136</v>
      </c>
      <c r="I53" s="87"/>
      <c r="J53" s="87" t="s">
        <v>136</v>
      </c>
      <c r="K53" s="111" t="s">
        <v>136</v>
      </c>
      <c r="L53" s="111" t="s">
        <v>136</v>
      </c>
      <c r="M53" s="111" t="s">
        <v>136</v>
      </c>
      <c r="N53" s="111" t="s">
        <v>136</v>
      </c>
      <c r="O53" s="248"/>
      <c r="P53" s="249"/>
      <c r="Q53" s="111" t="s">
        <v>136</v>
      </c>
    </row>
    <row r="54" spans="2:17" x14ac:dyDescent="0.25">
      <c r="B54" s="2" t="s">
        <v>198</v>
      </c>
      <c r="C54" s="2" t="s">
        <v>269</v>
      </c>
      <c r="D54" s="4" t="s">
        <v>271</v>
      </c>
      <c r="E54" s="4">
        <v>40</v>
      </c>
      <c r="F54" s="3"/>
      <c r="G54" s="3" t="s">
        <v>136</v>
      </c>
      <c r="H54" s="3" t="s">
        <v>136</v>
      </c>
      <c r="I54" s="87"/>
      <c r="J54" s="87" t="s">
        <v>136</v>
      </c>
      <c r="K54" s="111" t="s">
        <v>136</v>
      </c>
      <c r="L54" s="111" t="s">
        <v>136</v>
      </c>
      <c r="M54" s="111" t="s">
        <v>136</v>
      </c>
      <c r="N54" s="111" t="s">
        <v>136</v>
      </c>
      <c r="O54" s="248"/>
      <c r="P54" s="249"/>
      <c r="Q54" s="111" t="s">
        <v>136</v>
      </c>
    </row>
    <row r="55" spans="2:17" x14ac:dyDescent="0.25">
      <c r="B55" s="2" t="s">
        <v>198</v>
      </c>
      <c r="C55" s="2" t="s">
        <v>269</v>
      </c>
      <c r="D55" s="4" t="s">
        <v>272</v>
      </c>
      <c r="E55" s="4">
        <v>20</v>
      </c>
      <c r="F55" s="3"/>
      <c r="G55" s="3" t="s">
        <v>136</v>
      </c>
      <c r="H55" s="3" t="s">
        <v>136</v>
      </c>
      <c r="I55" s="87"/>
      <c r="J55" s="87" t="s">
        <v>136</v>
      </c>
      <c r="K55" s="87" t="s">
        <v>136</v>
      </c>
      <c r="L55" s="87" t="s">
        <v>136</v>
      </c>
      <c r="M55" s="87" t="s">
        <v>136</v>
      </c>
      <c r="N55" s="87" t="s">
        <v>136</v>
      </c>
      <c r="O55" s="248"/>
      <c r="P55" s="249"/>
      <c r="Q55" s="111" t="s">
        <v>136</v>
      </c>
    </row>
    <row r="56" spans="2:17" x14ac:dyDescent="0.25">
      <c r="B56" s="2" t="s">
        <v>193</v>
      </c>
      <c r="C56" s="2" t="s">
        <v>193</v>
      </c>
      <c r="D56" s="4" t="s">
        <v>270</v>
      </c>
      <c r="E56" s="4">
        <v>45</v>
      </c>
      <c r="F56" s="3"/>
      <c r="G56" s="3"/>
      <c r="H56" s="3"/>
      <c r="I56" s="87" t="s">
        <v>136</v>
      </c>
      <c r="J56" s="87" t="s">
        <v>136</v>
      </c>
      <c r="K56" s="87" t="s">
        <v>136</v>
      </c>
      <c r="L56" s="87" t="s">
        <v>136</v>
      </c>
      <c r="M56" s="87" t="s">
        <v>136</v>
      </c>
      <c r="N56" s="87" t="s">
        <v>136</v>
      </c>
      <c r="O56" s="248"/>
      <c r="P56" s="249"/>
      <c r="Q56" s="111" t="s">
        <v>136</v>
      </c>
    </row>
    <row r="57" spans="2:17" x14ac:dyDescent="0.25">
      <c r="B57" s="2" t="s">
        <v>193</v>
      </c>
      <c r="C57" s="2" t="s">
        <v>193</v>
      </c>
      <c r="D57" s="4" t="s">
        <v>273</v>
      </c>
      <c r="E57" s="4">
        <v>45</v>
      </c>
      <c r="F57" s="3"/>
      <c r="G57" s="3"/>
      <c r="H57" s="3"/>
      <c r="I57" s="87" t="s">
        <v>136</v>
      </c>
      <c r="J57" s="87" t="s">
        <v>136</v>
      </c>
      <c r="K57" s="87" t="s">
        <v>136</v>
      </c>
      <c r="L57" s="87" t="s">
        <v>136</v>
      </c>
      <c r="M57" s="87" t="s">
        <v>136</v>
      </c>
      <c r="N57" s="87" t="s">
        <v>136</v>
      </c>
      <c r="O57" s="248"/>
      <c r="P57" s="249"/>
      <c r="Q57" s="111" t="s">
        <v>136</v>
      </c>
    </row>
    <row r="58" spans="2:17" x14ac:dyDescent="0.25">
      <c r="B58" s="111" t="s">
        <v>193</v>
      </c>
      <c r="C58" s="111" t="s">
        <v>193</v>
      </c>
      <c r="D58" s="111" t="s">
        <v>271</v>
      </c>
      <c r="E58" s="111">
        <v>90</v>
      </c>
      <c r="F58" s="111"/>
      <c r="G58" s="111"/>
      <c r="H58" s="111"/>
      <c r="I58" s="87" t="s">
        <v>136</v>
      </c>
      <c r="J58" s="87" t="s">
        <v>136</v>
      </c>
      <c r="K58" s="87" t="s">
        <v>136</v>
      </c>
      <c r="L58" s="87" t="s">
        <v>136</v>
      </c>
      <c r="M58" s="87" t="s">
        <v>136</v>
      </c>
      <c r="N58" s="87" t="s">
        <v>136</v>
      </c>
      <c r="O58" s="248"/>
      <c r="P58" s="249"/>
      <c r="Q58" s="111" t="s">
        <v>136</v>
      </c>
    </row>
    <row r="59" spans="2:17" x14ac:dyDescent="0.25">
      <c r="B59" s="111" t="s">
        <v>193</v>
      </c>
      <c r="C59" s="111" t="s">
        <v>193</v>
      </c>
      <c r="D59" s="111" t="s">
        <v>272</v>
      </c>
      <c r="E59" s="111">
        <v>20</v>
      </c>
      <c r="F59" s="111"/>
      <c r="G59" s="111"/>
      <c r="H59" s="111"/>
      <c r="I59" s="87" t="s">
        <v>136</v>
      </c>
      <c r="J59" s="87" t="s">
        <v>136</v>
      </c>
      <c r="K59" s="87" t="s">
        <v>136</v>
      </c>
      <c r="L59" s="87" t="s">
        <v>136</v>
      </c>
      <c r="M59" s="87" t="s">
        <v>136</v>
      </c>
      <c r="N59" s="87" t="s">
        <v>136</v>
      </c>
      <c r="O59" s="190"/>
      <c r="P59" s="190"/>
      <c r="Q59" s="111" t="s">
        <v>136</v>
      </c>
    </row>
    <row r="60" spans="2:17" x14ac:dyDescent="0.25">
      <c r="B60" s="111" t="s">
        <v>193</v>
      </c>
      <c r="C60" s="111" t="s">
        <v>193</v>
      </c>
      <c r="D60" s="111" t="s">
        <v>274</v>
      </c>
      <c r="E60" s="111">
        <v>93</v>
      </c>
      <c r="F60" s="111"/>
      <c r="G60" s="111"/>
      <c r="H60" s="111"/>
      <c r="I60" s="87" t="s">
        <v>136</v>
      </c>
      <c r="J60" s="87" t="s">
        <v>136</v>
      </c>
      <c r="K60" s="87" t="s">
        <v>136</v>
      </c>
      <c r="L60" s="87" t="s">
        <v>136</v>
      </c>
      <c r="M60" s="87" t="s">
        <v>136</v>
      </c>
      <c r="N60" s="87" t="s">
        <v>136</v>
      </c>
      <c r="O60" s="190"/>
      <c r="P60" s="190"/>
      <c r="Q60" s="111" t="s">
        <v>136</v>
      </c>
    </row>
    <row r="61" spans="2:17" x14ac:dyDescent="0.25">
      <c r="B61" s="8"/>
      <c r="C61" s="8"/>
      <c r="D61" s="8"/>
      <c r="E61" s="8"/>
      <c r="F61" s="8"/>
      <c r="G61" s="8"/>
      <c r="H61" s="8"/>
      <c r="I61" s="8"/>
      <c r="J61" s="8"/>
      <c r="K61" s="8"/>
      <c r="L61" s="8"/>
      <c r="M61" s="8"/>
      <c r="N61" s="8"/>
      <c r="O61" s="183"/>
      <c r="P61" s="183"/>
      <c r="Q61" s="8"/>
    </row>
    <row r="62" spans="2:17" x14ac:dyDescent="0.25">
      <c r="B62" s="7" t="s">
        <v>1</v>
      </c>
    </row>
    <row r="63" spans="2:17" x14ac:dyDescent="0.25">
      <c r="B63" s="7" t="s">
        <v>36</v>
      </c>
    </row>
    <row r="64" spans="2:17" x14ac:dyDescent="0.25">
      <c r="B64" s="7" t="s">
        <v>58</v>
      </c>
    </row>
    <row r="66" spans="2:22" ht="15.75" thickBot="1" x14ac:dyDescent="0.3"/>
    <row r="67" spans="2:22" ht="27" thickBot="1" x14ac:dyDescent="0.3">
      <c r="B67" s="269" t="s">
        <v>37</v>
      </c>
      <c r="C67" s="270"/>
      <c r="D67" s="270"/>
      <c r="E67" s="270"/>
      <c r="F67" s="270"/>
      <c r="G67" s="270"/>
      <c r="H67" s="270"/>
      <c r="I67" s="270"/>
      <c r="J67" s="270"/>
      <c r="K67" s="270"/>
      <c r="L67" s="270"/>
      <c r="M67" s="270"/>
      <c r="N67" s="270"/>
      <c r="O67" s="271"/>
    </row>
    <row r="69" spans="2:22" x14ac:dyDescent="0.25">
      <c r="B69" s="239" t="s">
        <v>0</v>
      </c>
      <c r="C69" s="239" t="s">
        <v>173</v>
      </c>
      <c r="D69" s="239" t="s">
        <v>175</v>
      </c>
      <c r="E69" s="239" t="s">
        <v>174</v>
      </c>
      <c r="F69" s="239" t="s">
        <v>175</v>
      </c>
      <c r="G69" s="239" t="s">
        <v>39</v>
      </c>
      <c r="H69" s="239" t="s">
        <v>115</v>
      </c>
      <c r="I69" s="239" t="s">
        <v>117</v>
      </c>
      <c r="J69" s="239" t="s">
        <v>118</v>
      </c>
      <c r="K69" s="239" t="s">
        <v>119</v>
      </c>
      <c r="L69" s="239" t="s">
        <v>116</v>
      </c>
      <c r="M69" s="252" t="s">
        <v>169</v>
      </c>
      <c r="N69" s="265"/>
      <c r="O69" s="265"/>
      <c r="P69" s="253"/>
      <c r="Q69" s="239" t="s">
        <v>123</v>
      </c>
      <c r="R69" s="239" t="s">
        <v>40</v>
      </c>
      <c r="S69" s="239" t="s">
        <v>172</v>
      </c>
      <c r="T69" s="239" t="s">
        <v>41</v>
      </c>
      <c r="U69" s="241" t="s">
        <v>3</v>
      </c>
      <c r="V69" s="242"/>
    </row>
    <row r="70" spans="2:22" ht="45" x14ac:dyDescent="0.25">
      <c r="B70" s="240"/>
      <c r="C70" s="240"/>
      <c r="D70" s="240"/>
      <c r="E70" s="240"/>
      <c r="F70" s="240"/>
      <c r="G70" s="240"/>
      <c r="H70" s="240"/>
      <c r="I70" s="240"/>
      <c r="J70" s="240"/>
      <c r="K70" s="240"/>
      <c r="L70" s="240"/>
      <c r="M70" s="110" t="s">
        <v>121</v>
      </c>
      <c r="N70" s="110" t="s">
        <v>176</v>
      </c>
      <c r="O70" s="110" t="s">
        <v>177</v>
      </c>
      <c r="P70" s="110" t="s">
        <v>170</v>
      </c>
      <c r="Q70" s="240"/>
      <c r="R70" s="240"/>
      <c r="S70" s="240"/>
      <c r="T70" s="240"/>
      <c r="U70" s="243"/>
      <c r="V70" s="244"/>
    </row>
    <row r="71" spans="2:22" ht="46.5" customHeight="1" x14ac:dyDescent="0.25">
      <c r="B71" s="186" t="s">
        <v>42</v>
      </c>
      <c r="C71" s="186">
        <v>91</v>
      </c>
      <c r="D71" s="186">
        <f>C71/200</f>
        <v>0.45500000000000002</v>
      </c>
      <c r="E71" s="186">
        <v>293</v>
      </c>
      <c r="F71" s="186">
        <f>E71/300</f>
        <v>0.97666666666666668</v>
      </c>
      <c r="G71" s="2" t="s">
        <v>275</v>
      </c>
      <c r="H71" s="2">
        <v>39629547</v>
      </c>
      <c r="I71" s="186" t="s">
        <v>223</v>
      </c>
      <c r="J71" s="186" t="s">
        <v>276</v>
      </c>
      <c r="K71" s="307">
        <v>41082</v>
      </c>
      <c r="L71" s="308" t="s">
        <v>277</v>
      </c>
      <c r="M71" s="309" t="s">
        <v>278</v>
      </c>
      <c r="N71" s="310">
        <v>40909</v>
      </c>
      <c r="O71" s="310">
        <v>41399</v>
      </c>
      <c r="P71" s="311" t="s">
        <v>279</v>
      </c>
      <c r="Q71" s="111" t="s">
        <v>136</v>
      </c>
      <c r="R71" s="111" t="s">
        <v>137</v>
      </c>
      <c r="S71" s="190" t="s">
        <v>137</v>
      </c>
      <c r="T71" s="111" t="s">
        <v>137</v>
      </c>
      <c r="U71" s="282" t="s">
        <v>280</v>
      </c>
      <c r="V71" s="282"/>
    </row>
    <row r="72" spans="2:22" ht="33" customHeight="1" x14ac:dyDescent="0.25">
      <c r="B72" s="186" t="s">
        <v>43</v>
      </c>
      <c r="C72" s="186">
        <v>91</v>
      </c>
      <c r="D72" s="186">
        <f>C72/200</f>
        <v>0.45500000000000002</v>
      </c>
      <c r="E72" s="186">
        <v>293</v>
      </c>
      <c r="F72" s="186">
        <f>E72/300</f>
        <v>0.97666666666666668</v>
      </c>
      <c r="G72" s="186" t="s">
        <v>281</v>
      </c>
      <c r="H72" s="2">
        <v>52586874</v>
      </c>
      <c r="I72" s="186" t="s">
        <v>223</v>
      </c>
      <c r="J72" s="186" t="s">
        <v>276</v>
      </c>
      <c r="K72" s="312">
        <v>39990</v>
      </c>
      <c r="L72" s="313">
        <v>121304</v>
      </c>
      <c r="M72" s="309" t="s">
        <v>282</v>
      </c>
      <c r="N72" s="314" t="s">
        <v>283</v>
      </c>
      <c r="O72" s="314" t="s">
        <v>284</v>
      </c>
      <c r="P72" s="308" t="s">
        <v>285</v>
      </c>
      <c r="Q72" s="111" t="s">
        <v>136</v>
      </c>
      <c r="R72" s="111" t="s">
        <v>136</v>
      </c>
      <c r="S72" s="190" t="s">
        <v>136</v>
      </c>
      <c r="T72" s="111" t="s">
        <v>136</v>
      </c>
      <c r="U72" s="282"/>
      <c r="V72" s="282"/>
    </row>
    <row r="73" spans="2:22" ht="42.75" customHeight="1" x14ac:dyDescent="0.25">
      <c r="B73" s="186" t="s">
        <v>43</v>
      </c>
      <c r="C73" s="186"/>
      <c r="D73" s="186">
        <f>C73/200</f>
        <v>0</v>
      </c>
      <c r="E73" s="186"/>
      <c r="F73" s="186"/>
      <c r="G73" s="186" t="s">
        <v>286</v>
      </c>
      <c r="H73" s="2">
        <v>53931064</v>
      </c>
      <c r="I73" s="2" t="s">
        <v>223</v>
      </c>
      <c r="J73" s="186" t="s">
        <v>287</v>
      </c>
      <c r="K73" s="312">
        <v>39535</v>
      </c>
      <c r="L73" s="313">
        <v>104733</v>
      </c>
      <c r="M73" s="309" t="s">
        <v>288</v>
      </c>
      <c r="N73" s="314" t="s">
        <v>289</v>
      </c>
      <c r="O73" s="314" t="s">
        <v>290</v>
      </c>
      <c r="P73" s="308" t="s">
        <v>291</v>
      </c>
      <c r="Q73" s="111" t="s">
        <v>136</v>
      </c>
      <c r="R73" s="111" t="s">
        <v>136</v>
      </c>
      <c r="S73" s="190" t="s">
        <v>136</v>
      </c>
      <c r="T73" s="111" t="s">
        <v>136</v>
      </c>
      <c r="U73" s="282"/>
      <c r="V73" s="282"/>
    </row>
    <row r="74" spans="2:22" x14ac:dyDescent="0.25">
      <c r="B74" s="186"/>
      <c r="C74" s="186"/>
      <c r="D74" s="186"/>
      <c r="E74" s="186"/>
      <c r="F74" s="186"/>
      <c r="G74" s="2"/>
      <c r="H74" s="2"/>
      <c r="I74" s="2"/>
      <c r="J74" s="2"/>
      <c r="K74" s="315"/>
      <c r="L74" s="313"/>
      <c r="M74" s="315"/>
      <c r="N74" s="310"/>
      <c r="O74" s="310"/>
      <c r="P74" s="316"/>
      <c r="Q74" s="111"/>
      <c r="R74" s="111"/>
      <c r="S74" s="190"/>
      <c r="T74" s="111"/>
      <c r="U74" s="190"/>
      <c r="V74" s="190"/>
    </row>
    <row r="75" spans="2:22" x14ac:dyDescent="0.25">
      <c r="B75" s="186"/>
      <c r="C75" s="186"/>
      <c r="D75" s="186"/>
      <c r="E75" s="186"/>
      <c r="F75" s="186"/>
      <c r="G75" s="2"/>
      <c r="H75" s="2"/>
      <c r="I75" s="2"/>
      <c r="J75" s="2"/>
      <c r="K75" s="2"/>
      <c r="L75" s="4"/>
      <c r="M75" s="1"/>
      <c r="N75" s="185"/>
      <c r="O75" s="185"/>
      <c r="P75" s="111"/>
      <c r="Q75" s="111"/>
      <c r="R75" s="111"/>
      <c r="S75" s="190"/>
      <c r="T75" s="111"/>
      <c r="U75" s="190"/>
      <c r="V75" s="190"/>
    </row>
    <row r="76" spans="2:22" x14ac:dyDescent="0.25">
      <c r="B76" s="186"/>
      <c r="C76" s="186"/>
      <c r="D76" s="186"/>
      <c r="E76" s="186"/>
      <c r="F76" s="186"/>
      <c r="G76" s="2"/>
      <c r="H76" s="2"/>
      <c r="I76" s="2"/>
      <c r="J76" s="2"/>
      <c r="K76" s="2"/>
      <c r="L76" s="4"/>
      <c r="M76" s="1"/>
      <c r="N76" s="184"/>
      <c r="O76" s="184"/>
      <c r="P76" s="87"/>
      <c r="Q76" s="111"/>
      <c r="R76" s="111"/>
      <c r="S76" s="190"/>
      <c r="T76" s="111"/>
      <c r="U76" s="245"/>
      <c r="V76" s="245"/>
    </row>
    <row r="77" spans="2:22" x14ac:dyDescent="0.25">
      <c r="B77" s="186"/>
      <c r="C77" s="186"/>
      <c r="D77" s="186"/>
      <c r="E77" s="186"/>
      <c r="F77" s="186"/>
      <c r="G77" s="87"/>
      <c r="H77" s="87"/>
      <c r="I77" s="87"/>
      <c r="J77" s="87"/>
      <c r="K77" s="87"/>
      <c r="L77" s="4"/>
      <c r="M77" s="4"/>
      <c r="N77" s="184"/>
      <c r="O77" s="184"/>
      <c r="P77" s="51"/>
      <c r="Q77" s="111"/>
      <c r="R77" s="111"/>
      <c r="S77" s="190"/>
      <c r="T77" s="111"/>
      <c r="U77" s="190"/>
      <c r="V77" s="190"/>
    </row>
    <row r="78" spans="2:22" x14ac:dyDescent="0.25">
      <c r="B78" s="186"/>
      <c r="C78" s="186"/>
      <c r="D78" s="186"/>
      <c r="E78" s="186"/>
      <c r="F78" s="186"/>
      <c r="G78" s="87"/>
      <c r="H78" s="87"/>
      <c r="I78" s="87"/>
      <c r="J78" s="87"/>
      <c r="K78" s="87"/>
      <c r="L78" s="4"/>
      <c r="M78" s="4"/>
      <c r="N78" s="184"/>
      <c r="O78" s="184"/>
      <c r="P78" s="51"/>
      <c r="Q78" s="111"/>
      <c r="R78" s="111"/>
      <c r="S78" s="190"/>
      <c r="T78" s="111"/>
      <c r="U78" s="245"/>
      <c r="V78" s="245"/>
    </row>
    <row r="79" spans="2:22" x14ac:dyDescent="0.25">
      <c r="B79" s="186"/>
      <c r="C79" s="186"/>
      <c r="D79" s="186"/>
      <c r="E79" s="202"/>
      <c r="F79" s="186"/>
      <c r="G79" s="87"/>
      <c r="H79" s="87"/>
      <c r="I79" s="87"/>
      <c r="J79" s="87"/>
      <c r="K79" s="87"/>
      <c r="L79" s="4"/>
      <c r="M79" s="4"/>
      <c r="N79" s="184"/>
      <c r="O79" s="184"/>
      <c r="P79" s="51"/>
      <c r="Q79" s="111"/>
      <c r="R79" s="111"/>
      <c r="S79" s="190"/>
      <c r="T79" s="111"/>
      <c r="U79" s="245"/>
      <c r="V79" s="245"/>
    </row>
    <row r="80" spans="2:22" x14ac:dyDescent="0.25">
      <c r="B80" s="186"/>
      <c r="C80" s="186"/>
      <c r="D80" s="186"/>
      <c r="E80" s="186"/>
      <c r="F80" s="186"/>
      <c r="G80" s="87"/>
      <c r="H80" s="87"/>
      <c r="I80" s="87"/>
      <c r="J80" s="87"/>
      <c r="K80" s="87"/>
      <c r="L80" s="4"/>
      <c r="M80" s="4"/>
      <c r="N80" s="184"/>
      <c r="O80" s="184"/>
      <c r="P80" s="51"/>
      <c r="Q80" s="111"/>
      <c r="R80" s="111"/>
      <c r="S80" s="190"/>
      <c r="T80" s="111"/>
      <c r="U80" s="190"/>
      <c r="V80" s="190"/>
    </row>
    <row r="81" spans="2:22" x14ac:dyDescent="0.25">
      <c r="B81" s="186"/>
      <c r="C81" s="186"/>
      <c r="D81" s="186"/>
      <c r="E81" s="186"/>
      <c r="F81" s="186"/>
      <c r="G81" s="87"/>
      <c r="H81" s="87"/>
      <c r="I81" s="87"/>
      <c r="J81" s="87"/>
      <c r="K81" s="87"/>
      <c r="L81" s="4"/>
      <c r="M81" s="4"/>
      <c r="N81" s="184"/>
      <c r="O81" s="184"/>
      <c r="P81" s="51"/>
      <c r="Q81" s="111"/>
      <c r="R81" s="111"/>
      <c r="S81" s="190"/>
      <c r="T81" s="111"/>
      <c r="U81" s="245"/>
      <c r="V81" s="245"/>
    </row>
    <row r="83" spans="2:22" ht="15.75" thickBot="1" x14ac:dyDescent="0.3"/>
    <row r="84" spans="2:22" ht="27" thickBot="1" x14ac:dyDescent="0.3">
      <c r="B84" s="269" t="s">
        <v>45</v>
      </c>
      <c r="C84" s="270"/>
      <c r="D84" s="270"/>
      <c r="E84" s="270"/>
      <c r="F84" s="270"/>
      <c r="G84" s="270"/>
      <c r="H84" s="270"/>
      <c r="I84" s="270"/>
      <c r="J84" s="270"/>
      <c r="K84" s="270"/>
      <c r="L84" s="270"/>
      <c r="M84" s="270"/>
      <c r="N84" s="270"/>
      <c r="O84" s="271"/>
    </row>
    <row r="87" spans="2:22" ht="30" x14ac:dyDescent="0.25">
      <c r="B87" s="60" t="s">
        <v>32</v>
      </c>
      <c r="C87" s="60" t="s">
        <v>46</v>
      </c>
      <c r="D87" s="252" t="s">
        <v>3</v>
      </c>
      <c r="E87" s="253"/>
    </row>
    <row r="88" spans="2:22" x14ac:dyDescent="0.25">
      <c r="B88" s="61" t="s">
        <v>124</v>
      </c>
      <c r="C88" s="111" t="s">
        <v>137</v>
      </c>
      <c r="D88" s="245" t="s">
        <v>248</v>
      </c>
      <c r="E88" s="245"/>
    </row>
    <row r="91" spans="2:22" ht="26.25" x14ac:dyDescent="0.25">
      <c r="B91" s="267" t="s">
        <v>60</v>
      </c>
      <c r="C91" s="268"/>
      <c r="D91" s="268"/>
      <c r="E91" s="268"/>
      <c r="F91" s="268"/>
      <c r="G91" s="268"/>
      <c r="H91" s="268"/>
      <c r="I91" s="268"/>
      <c r="J91" s="268"/>
      <c r="K91" s="268"/>
      <c r="L91" s="268"/>
      <c r="M91" s="268"/>
      <c r="N91" s="268"/>
      <c r="O91" s="268"/>
      <c r="P91" s="268"/>
      <c r="Q91" s="268"/>
    </row>
    <row r="93" spans="2:22" ht="15.75" thickBot="1" x14ac:dyDescent="0.3"/>
    <row r="94" spans="2:22" ht="27" thickBot="1" x14ac:dyDescent="0.3">
      <c r="B94" s="269" t="s">
        <v>53</v>
      </c>
      <c r="C94" s="270"/>
      <c r="D94" s="270"/>
      <c r="E94" s="270"/>
      <c r="F94" s="270"/>
      <c r="G94" s="270"/>
      <c r="H94" s="270"/>
      <c r="I94" s="270"/>
      <c r="J94" s="270"/>
      <c r="K94" s="270"/>
      <c r="L94" s="270"/>
      <c r="M94" s="270"/>
      <c r="N94" s="270"/>
      <c r="O94" s="271"/>
    </row>
    <row r="96" spans="2:22" ht="15.75" thickBot="1" x14ac:dyDescent="0.3">
      <c r="N96" s="57"/>
      <c r="O96" s="57"/>
      <c r="S96" s="101">
        <v>41912</v>
      </c>
      <c r="T96" s="101">
        <v>40141</v>
      </c>
    </row>
    <row r="97" spans="1:26" s="97" customFormat="1" ht="60" x14ac:dyDescent="0.25">
      <c r="B97" s="108" t="s">
        <v>144</v>
      </c>
      <c r="C97" s="108" t="s">
        <v>145</v>
      </c>
      <c r="D97" s="108" t="s">
        <v>146</v>
      </c>
      <c r="E97" s="108" t="s">
        <v>44</v>
      </c>
      <c r="F97" s="108" t="s">
        <v>22</v>
      </c>
      <c r="G97" s="108" t="s">
        <v>102</v>
      </c>
      <c r="H97" s="108" t="s">
        <v>17</v>
      </c>
      <c r="I97" s="108" t="s">
        <v>10</v>
      </c>
      <c r="J97" s="108" t="s">
        <v>160</v>
      </c>
      <c r="K97" s="108" t="s">
        <v>30</v>
      </c>
      <c r="L97" s="108" t="s">
        <v>57</v>
      </c>
      <c r="M97" s="108" t="s">
        <v>20</v>
      </c>
      <c r="N97" s="93" t="s">
        <v>26</v>
      </c>
      <c r="O97" s="108" t="s">
        <v>147</v>
      </c>
      <c r="P97" s="108" t="s">
        <v>35</v>
      </c>
      <c r="Q97" s="187" t="s">
        <v>11</v>
      </c>
      <c r="R97" s="187" t="s">
        <v>19</v>
      </c>
      <c r="S97" s="195" t="s">
        <v>161</v>
      </c>
      <c r="T97" s="195" t="s">
        <v>164</v>
      </c>
      <c r="U97" s="195" t="s">
        <v>166</v>
      </c>
      <c r="V97" s="195" t="s">
        <v>167</v>
      </c>
    </row>
    <row r="98" spans="1:26" s="103" customFormat="1" x14ac:dyDescent="0.25">
      <c r="A98" s="42">
        <v>1</v>
      </c>
      <c r="B98" s="45" t="s">
        <v>182</v>
      </c>
      <c r="C98" s="45" t="s">
        <v>182</v>
      </c>
      <c r="D98" s="104" t="s">
        <v>183</v>
      </c>
      <c r="E98" s="200">
        <v>2123440</v>
      </c>
      <c r="F98" s="100" t="s">
        <v>136</v>
      </c>
      <c r="G98" s="147"/>
      <c r="H98" s="107">
        <v>41185</v>
      </c>
      <c r="I98" s="101">
        <v>41258</v>
      </c>
      <c r="J98" s="178">
        <f t="shared" ref="J98:J101" si="9">(YEARFRAC(H98,I98,3))*12</f>
        <v>2.4000000000000004</v>
      </c>
      <c r="K98" s="101" t="s">
        <v>137</v>
      </c>
      <c r="L98" s="182">
        <f>(YEARFRAC(U98,V98,3)*12)</f>
        <v>2.4000000000000004</v>
      </c>
      <c r="M98" s="182">
        <f>J98-L98</f>
        <v>0</v>
      </c>
      <c r="N98" s="92">
        <v>905</v>
      </c>
      <c r="O98" s="92">
        <f>+N98*G98</f>
        <v>0</v>
      </c>
      <c r="P98" s="23">
        <v>196151889</v>
      </c>
      <c r="Q98" s="23" t="s">
        <v>292</v>
      </c>
      <c r="R98" s="148"/>
      <c r="S98" s="103" t="str">
        <f>IF(I98&gt;$S$96,"Revisar","")</f>
        <v/>
      </c>
      <c r="T98" s="103" t="str">
        <f>IF(H98&lt;$T$96,"Revisar inicio","")</f>
        <v/>
      </c>
      <c r="U98" s="101">
        <f>IF(H98="","",IF(H98&lt;$T$96,$T$96,H98))</f>
        <v>41185</v>
      </c>
      <c r="V98" s="101">
        <f>IF(I98="","",IF(I98&gt;$S$96,$S$96,I98))</f>
        <v>41258</v>
      </c>
      <c r="W98" s="102"/>
      <c r="X98" s="102"/>
      <c r="Y98" s="102"/>
      <c r="Z98" s="102"/>
    </row>
    <row r="99" spans="1:26" s="103" customFormat="1" x14ac:dyDescent="0.25">
      <c r="A99" s="42">
        <f>+A98+1</f>
        <v>2</v>
      </c>
      <c r="B99" s="45" t="s">
        <v>182</v>
      </c>
      <c r="C99" s="203" t="s">
        <v>182</v>
      </c>
      <c r="D99" s="104" t="s">
        <v>183</v>
      </c>
      <c r="E99" s="200">
        <v>2130520</v>
      </c>
      <c r="F99" s="100" t="s">
        <v>136</v>
      </c>
      <c r="G99" s="100"/>
      <c r="H99" s="107">
        <v>41370</v>
      </c>
      <c r="I99" s="101">
        <v>41453</v>
      </c>
      <c r="J99" s="178">
        <f t="shared" si="9"/>
        <v>2.7287671232876711</v>
      </c>
      <c r="K99" s="101" t="s">
        <v>137</v>
      </c>
      <c r="L99" s="182">
        <f t="shared" ref="L99:L101" si="10">(YEARFRAC(U99,V99,3)*12)</f>
        <v>2.7287671232876711</v>
      </c>
      <c r="M99" s="182">
        <f t="shared" ref="M99:M101" si="11">J99-L99</f>
        <v>0</v>
      </c>
      <c r="N99" s="92">
        <v>1915</v>
      </c>
      <c r="O99" s="92"/>
      <c r="P99" s="23">
        <v>638015013</v>
      </c>
      <c r="Q99" s="23" t="s">
        <v>293</v>
      </c>
      <c r="R99" s="148"/>
      <c r="S99" s="103" t="str">
        <f t="shared" ref="S99:S105" si="12">IF(I99&gt;$S$96,"Revisar","")</f>
        <v/>
      </c>
      <c r="T99" s="103" t="str">
        <f t="shared" ref="T99:T105" si="13">IF(H99&lt;$T$96,"Revisar inicio","")</f>
        <v/>
      </c>
      <c r="U99" s="101">
        <f t="shared" ref="U99:U105" si="14">IF(H99="","",IF(H99&lt;$T$96,$T$96,H99))</f>
        <v>41370</v>
      </c>
      <c r="V99" s="101">
        <f t="shared" ref="V99:V105" si="15">IF(I99="","",IF(I99&gt;$S$96,$S$96,I99))</f>
        <v>41453</v>
      </c>
      <c r="W99" s="102"/>
      <c r="X99" s="102"/>
      <c r="Y99" s="102"/>
      <c r="Z99" s="102"/>
    </row>
    <row r="100" spans="1:26" s="103" customFormat="1" ht="45" x14ac:dyDescent="0.25">
      <c r="A100" s="42">
        <f t="shared" ref="A100:A101" si="16">+A99+1</f>
        <v>3</v>
      </c>
      <c r="B100" s="45" t="s">
        <v>182</v>
      </c>
      <c r="C100" s="203" t="s">
        <v>182</v>
      </c>
      <c r="D100" s="104" t="s">
        <v>294</v>
      </c>
      <c r="E100" s="99"/>
      <c r="F100" s="100" t="s">
        <v>136</v>
      </c>
      <c r="G100" s="100"/>
      <c r="H100" s="107"/>
      <c r="I100" s="101"/>
      <c r="J100" s="178"/>
      <c r="K100" s="101"/>
      <c r="L100" s="182">
        <v>0</v>
      </c>
      <c r="M100" s="182">
        <v>0</v>
      </c>
      <c r="N100" s="92"/>
      <c r="O100" s="92"/>
      <c r="P100" s="23"/>
      <c r="Q100" s="23"/>
      <c r="R100" s="148" t="s">
        <v>295</v>
      </c>
      <c r="S100" s="103" t="str">
        <f t="shared" si="12"/>
        <v/>
      </c>
      <c r="T100" s="103" t="str">
        <f t="shared" si="13"/>
        <v>Revisar inicio</v>
      </c>
      <c r="U100" s="101" t="str">
        <f t="shared" si="14"/>
        <v/>
      </c>
      <c r="V100" s="101" t="str">
        <f t="shared" si="15"/>
        <v/>
      </c>
      <c r="W100" s="102"/>
      <c r="X100" s="102"/>
      <c r="Y100" s="102"/>
      <c r="Z100" s="102"/>
    </row>
    <row r="101" spans="1:26" s="103" customFormat="1" ht="45" x14ac:dyDescent="0.25">
      <c r="A101" s="42">
        <f t="shared" si="16"/>
        <v>4</v>
      </c>
      <c r="B101" s="45" t="s">
        <v>182</v>
      </c>
      <c r="C101" s="203" t="s">
        <v>182</v>
      </c>
      <c r="D101" s="104" t="s">
        <v>296</v>
      </c>
      <c r="E101" s="99"/>
      <c r="F101" s="100"/>
      <c r="G101" s="100"/>
      <c r="H101" s="100"/>
      <c r="I101" s="101"/>
      <c r="J101" s="178">
        <f t="shared" si="9"/>
        <v>0</v>
      </c>
      <c r="K101" s="101"/>
      <c r="L101" s="182">
        <v>0</v>
      </c>
      <c r="M101" s="182">
        <v>0</v>
      </c>
      <c r="N101" s="92"/>
      <c r="O101" s="92"/>
      <c r="P101" s="23"/>
      <c r="Q101" s="23"/>
      <c r="R101" s="148" t="s">
        <v>295</v>
      </c>
      <c r="S101" s="103" t="str">
        <f t="shared" si="12"/>
        <v/>
      </c>
      <c r="T101" s="103" t="str">
        <f t="shared" si="13"/>
        <v>Revisar inicio</v>
      </c>
      <c r="U101" s="101" t="str">
        <f t="shared" si="14"/>
        <v/>
      </c>
      <c r="V101" s="101" t="str">
        <f t="shared" si="15"/>
        <v/>
      </c>
      <c r="W101" s="102"/>
      <c r="X101" s="102"/>
      <c r="Y101" s="102"/>
      <c r="Z101" s="102"/>
    </row>
    <row r="102" spans="1:26" s="103" customFormat="1" x14ac:dyDescent="0.25">
      <c r="A102" s="42"/>
      <c r="B102" s="45"/>
      <c r="C102" s="203"/>
      <c r="D102" s="104"/>
      <c r="E102" s="200"/>
      <c r="F102" s="100"/>
      <c r="G102" s="100"/>
      <c r="H102" s="100"/>
      <c r="I102" s="101"/>
      <c r="J102" s="178"/>
      <c r="K102" s="101"/>
      <c r="L102" s="182"/>
      <c r="M102" s="182"/>
      <c r="N102" s="92"/>
      <c r="O102" s="92"/>
      <c r="P102" s="23"/>
      <c r="Q102" s="23"/>
      <c r="R102" s="148"/>
      <c r="S102" s="103" t="str">
        <f t="shared" si="12"/>
        <v/>
      </c>
      <c r="T102" s="103" t="str">
        <f t="shared" si="13"/>
        <v>Revisar inicio</v>
      </c>
      <c r="U102" s="101" t="str">
        <f t="shared" si="14"/>
        <v/>
      </c>
      <c r="V102" s="101" t="str">
        <f t="shared" si="15"/>
        <v/>
      </c>
      <c r="W102" s="102"/>
      <c r="X102" s="102"/>
      <c r="Y102" s="102"/>
      <c r="Z102" s="102"/>
    </row>
    <row r="103" spans="1:26" s="103" customFormat="1" x14ac:dyDescent="0.25">
      <c r="A103" s="42"/>
      <c r="B103" s="45"/>
      <c r="C103" s="203"/>
      <c r="D103" s="104"/>
      <c r="E103" s="99"/>
      <c r="F103" s="100"/>
      <c r="G103" s="100"/>
      <c r="H103" s="100"/>
      <c r="I103" s="101"/>
      <c r="J103" s="178"/>
      <c r="K103" s="101"/>
      <c r="L103" s="182"/>
      <c r="M103" s="182"/>
      <c r="N103" s="92"/>
      <c r="O103" s="92"/>
      <c r="P103" s="23"/>
      <c r="Q103" s="23"/>
      <c r="R103" s="148"/>
      <c r="S103" s="103" t="str">
        <f t="shared" si="12"/>
        <v/>
      </c>
      <c r="T103" s="103" t="str">
        <f t="shared" si="13"/>
        <v>Revisar inicio</v>
      </c>
      <c r="U103" s="101" t="str">
        <f t="shared" si="14"/>
        <v/>
      </c>
      <c r="V103" s="101" t="str">
        <f t="shared" si="15"/>
        <v/>
      </c>
      <c r="W103" s="102"/>
      <c r="X103" s="102"/>
      <c r="Y103" s="102"/>
      <c r="Z103" s="102"/>
    </row>
    <row r="104" spans="1:26" s="103" customFormat="1" x14ac:dyDescent="0.25">
      <c r="A104" s="42"/>
      <c r="B104" s="104"/>
      <c r="C104" s="105"/>
      <c r="D104" s="104"/>
      <c r="E104" s="99"/>
      <c r="F104" s="100"/>
      <c r="G104" s="100"/>
      <c r="H104" s="100"/>
      <c r="I104" s="101"/>
      <c r="J104" s="178"/>
      <c r="K104" s="101"/>
      <c r="L104" s="182"/>
      <c r="M104" s="182"/>
      <c r="N104" s="92"/>
      <c r="O104" s="92"/>
      <c r="P104" s="23"/>
      <c r="Q104" s="23"/>
      <c r="R104" s="148"/>
      <c r="S104" s="103" t="str">
        <f t="shared" si="12"/>
        <v/>
      </c>
      <c r="T104" s="103" t="str">
        <f t="shared" si="13"/>
        <v>Revisar inicio</v>
      </c>
      <c r="U104" s="101" t="str">
        <f t="shared" si="14"/>
        <v/>
      </c>
      <c r="V104" s="101" t="str">
        <f t="shared" si="15"/>
        <v/>
      </c>
      <c r="W104" s="102"/>
      <c r="X104" s="102"/>
      <c r="Y104" s="102"/>
      <c r="Z104" s="102"/>
    </row>
    <row r="105" spans="1:26" s="103" customFormat="1" x14ac:dyDescent="0.25">
      <c r="A105" s="42"/>
      <c r="B105" s="104"/>
      <c r="C105" s="105"/>
      <c r="D105" s="104"/>
      <c r="E105" s="99"/>
      <c r="F105" s="100"/>
      <c r="G105" s="100"/>
      <c r="H105" s="100"/>
      <c r="I105" s="101"/>
      <c r="J105" s="178"/>
      <c r="K105" s="101"/>
      <c r="L105" s="182"/>
      <c r="M105" s="182"/>
      <c r="N105" s="92"/>
      <c r="O105" s="92"/>
      <c r="P105" s="23"/>
      <c r="Q105" s="23"/>
      <c r="R105" s="148"/>
      <c r="S105" s="103" t="str">
        <f t="shared" si="12"/>
        <v/>
      </c>
      <c r="T105" s="103" t="str">
        <f t="shared" si="13"/>
        <v>Revisar inicio</v>
      </c>
      <c r="U105" s="101" t="str">
        <f t="shared" si="14"/>
        <v/>
      </c>
      <c r="V105" s="101" t="str">
        <f t="shared" si="15"/>
        <v/>
      </c>
      <c r="W105" s="102"/>
      <c r="X105" s="102"/>
      <c r="Y105" s="102"/>
      <c r="Z105" s="102"/>
    </row>
    <row r="106" spans="1:26" s="103" customFormat="1" x14ac:dyDescent="0.25">
      <c r="A106" s="42"/>
      <c r="B106" s="45" t="s">
        <v>16</v>
      </c>
      <c r="C106" s="105"/>
      <c r="D106" s="104"/>
      <c r="E106" s="99"/>
      <c r="F106" s="100"/>
      <c r="G106" s="100"/>
      <c r="H106" s="100"/>
      <c r="I106" s="101"/>
      <c r="J106" s="176">
        <f>SUM(J98:J105)</f>
        <v>5.1287671232876715</v>
      </c>
      <c r="K106" s="101"/>
      <c r="L106" s="177">
        <f t="shared" ref="L106:O106" si="17">SUM(L98:L105)</f>
        <v>5.1287671232876715</v>
      </c>
      <c r="M106" s="177">
        <f t="shared" si="17"/>
        <v>0</v>
      </c>
      <c r="N106" s="146">
        <f t="shared" si="17"/>
        <v>2820</v>
      </c>
      <c r="O106" s="106">
        <f t="shared" si="17"/>
        <v>0</v>
      </c>
      <c r="P106" s="23"/>
      <c r="Q106" s="23"/>
      <c r="R106" s="149"/>
      <c r="S106" s="173"/>
      <c r="T106" s="173"/>
      <c r="U106" s="173"/>
      <c r="V106" s="173"/>
    </row>
    <row r="107" spans="1:26" x14ac:dyDescent="0.25">
      <c r="B107" s="26"/>
      <c r="C107" s="26"/>
      <c r="D107" s="26"/>
      <c r="E107" s="27"/>
      <c r="F107" s="26"/>
      <c r="G107" s="26"/>
      <c r="H107" s="26"/>
      <c r="I107" s="26"/>
      <c r="J107" s="26"/>
      <c r="K107" s="26"/>
      <c r="L107" s="26"/>
      <c r="M107" s="26"/>
      <c r="N107" s="26"/>
      <c r="O107" s="26"/>
      <c r="P107" s="26"/>
      <c r="Q107" s="26"/>
    </row>
    <row r="108" spans="1:26" ht="18.75" x14ac:dyDescent="0.25">
      <c r="B108" s="52" t="s">
        <v>31</v>
      </c>
      <c r="C108" s="65">
        <f>+L106</f>
        <v>5.1287671232876715</v>
      </c>
      <c r="H108" s="28"/>
      <c r="I108" s="28"/>
      <c r="J108" s="28"/>
      <c r="K108" s="28"/>
      <c r="L108" s="28"/>
      <c r="M108" s="28"/>
      <c r="N108" s="28"/>
      <c r="O108" s="26"/>
      <c r="P108" s="26"/>
      <c r="Q108" s="26"/>
    </row>
    <row r="110" spans="1:26" ht="15.75" thickBot="1" x14ac:dyDescent="0.3"/>
    <row r="111" spans="1:26" ht="30.75" thickBot="1" x14ac:dyDescent="0.3">
      <c r="B111" s="68" t="s">
        <v>48</v>
      </c>
      <c r="C111" s="69" t="s">
        <v>49</v>
      </c>
      <c r="D111" s="68" t="s">
        <v>50</v>
      </c>
      <c r="E111" s="69" t="s">
        <v>54</v>
      </c>
    </row>
    <row r="112" spans="1:26" x14ac:dyDescent="0.25">
      <c r="B112" s="59" t="s">
        <v>125</v>
      </c>
      <c r="C112" s="62">
        <v>20</v>
      </c>
      <c r="D112" s="62">
        <v>0</v>
      </c>
      <c r="E112" s="272">
        <f>+D112+D113+D114</f>
        <v>0</v>
      </c>
    </row>
    <row r="113" spans="2:18" x14ac:dyDescent="0.25">
      <c r="B113" s="59" t="s">
        <v>126</v>
      </c>
      <c r="C113" s="50">
        <v>30</v>
      </c>
      <c r="D113" s="190">
        <v>0</v>
      </c>
      <c r="E113" s="273"/>
    </row>
    <row r="114" spans="2:18" ht="15.75" thickBot="1" x14ac:dyDescent="0.3">
      <c r="B114" s="59" t="s">
        <v>127</v>
      </c>
      <c r="C114" s="64">
        <v>40</v>
      </c>
      <c r="D114" s="64">
        <v>0</v>
      </c>
      <c r="E114" s="274"/>
    </row>
    <row r="116" spans="2:18" ht="15.75" thickBot="1" x14ac:dyDescent="0.3"/>
    <row r="117" spans="2:18" ht="27" thickBot="1" x14ac:dyDescent="0.3">
      <c r="B117" s="269" t="s">
        <v>51</v>
      </c>
      <c r="C117" s="270"/>
      <c r="D117" s="270"/>
      <c r="E117" s="270"/>
      <c r="F117" s="270"/>
      <c r="G117" s="270"/>
      <c r="H117" s="270"/>
      <c r="I117" s="270"/>
      <c r="J117" s="270"/>
      <c r="K117" s="270"/>
      <c r="L117" s="270"/>
      <c r="M117" s="270"/>
      <c r="N117" s="270"/>
      <c r="O117" s="271"/>
    </row>
    <row r="119" spans="2:18" ht="75" x14ac:dyDescent="0.25">
      <c r="B119" s="110" t="s">
        <v>0</v>
      </c>
      <c r="C119" s="110" t="s">
        <v>38</v>
      </c>
      <c r="D119" s="110" t="s">
        <v>39</v>
      </c>
      <c r="E119" s="110" t="s">
        <v>115</v>
      </c>
      <c r="F119" s="110" t="s">
        <v>117</v>
      </c>
      <c r="G119" s="110" t="s">
        <v>118</v>
      </c>
      <c r="H119" s="110" t="s">
        <v>119</v>
      </c>
      <c r="I119" s="110" t="s">
        <v>116</v>
      </c>
      <c r="J119" s="252" t="s">
        <v>120</v>
      </c>
      <c r="K119" s="265"/>
      <c r="L119" s="265"/>
      <c r="M119" s="253"/>
      <c r="N119" s="110" t="s">
        <v>123</v>
      </c>
      <c r="O119" s="110" t="s">
        <v>40</v>
      </c>
      <c r="P119" s="110" t="s">
        <v>41</v>
      </c>
      <c r="Q119" s="252" t="s">
        <v>3</v>
      </c>
      <c r="R119" s="253"/>
    </row>
    <row r="120" spans="2:18" ht="30" x14ac:dyDescent="0.25">
      <c r="B120" s="110"/>
      <c r="C120" s="110"/>
      <c r="D120" s="110"/>
      <c r="E120" s="110"/>
      <c r="F120" s="110"/>
      <c r="G120" s="110"/>
      <c r="H120" s="110"/>
      <c r="I120" s="110"/>
      <c r="J120" s="188" t="s">
        <v>121</v>
      </c>
      <c r="K120" s="196" t="s">
        <v>171</v>
      </c>
      <c r="L120" s="189" t="s">
        <v>179</v>
      </c>
      <c r="M120" s="189" t="s">
        <v>122</v>
      </c>
      <c r="N120" s="110"/>
      <c r="O120" s="110"/>
      <c r="P120" s="110"/>
      <c r="Q120" s="188"/>
      <c r="R120" s="189"/>
    </row>
    <row r="121" spans="2:18" ht="54" customHeight="1" x14ac:dyDescent="0.25">
      <c r="B121" s="186" t="s">
        <v>178</v>
      </c>
      <c r="C121" s="186">
        <f>384/1000</f>
        <v>0.38400000000000001</v>
      </c>
      <c r="D121" s="311" t="s">
        <v>297</v>
      </c>
      <c r="E121" s="316">
        <v>39546296</v>
      </c>
      <c r="F121" s="316" t="s">
        <v>223</v>
      </c>
      <c r="G121" s="316" t="s">
        <v>298</v>
      </c>
      <c r="H121" s="320">
        <v>34741</v>
      </c>
      <c r="I121" s="319" t="s">
        <v>299</v>
      </c>
      <c r="J121" s="311" t="s">
        <v>300</v>
      </c>
      <c r="K121" s="317" t="s">
        <v>301</v>
      </c>
      <c r="L121" s="318" t="s">
        <v>302</v>
      </c>
      <c r="M121" s="319" t="s">
        <v>303</v>
      </c>
      <c r="N121" s="111" t="s">
        <v>136</v>
      </c>
      <c r="O121" s="111" t="s">
        <v>136</v>
      </c>
      <c r="P121" s="111" t="s">
        <v>136</v>
      </c>
      <c r="Q121" s="282" t="s">
        <v>304</v>
      </c>
      <c r="R121" s="282"/>
    </row>
    <row r="122" spans="2:18" ht="40.5" customHeight="1" x14ac:dyDescent="0.25">
      <c r="B122" s="186" t="s">
        <v>178</v>
      </c>
      <c r="C122" s="213">
        <f>384/1000</f>
        <v>0.38400000000000001</v>
      </c>
      <c r="D122" s="311" t="s">
        <v>305</v>
      </c>
      <c r="E122" s="316">
        <v>30652279</v>
      </c>
      <c r="F122" s="311" t="s">
        <v>306</v>
      </c>
      <c r="G122" s="316" t="s">
        <v>307</v>
      </c>
      <c r="H122" s="321">
        <v>37176</v>
      </c>
      <c r="I122" s="322" t="s">
        <v>308</v>
      </c>
      <c r="J122" s="311" t="s">
        <v>309</v>
      </c>
      <c r="K122" s="323" t="s">
        <v>310</v>
      </c>
      <c r="L122" s="317" t="s">
        <v>311</v>
      </c>
      <c r="M122" s="319" t="s">
        <v>312</v>
      </c>
      <c r="N122" s="111" t="s">
        <v>136</v>
      </c>
      <c r="O122" s="111" t="s">
        <v>136</v>
      </c>
      <c r="P122" s="111" t="s">
        <v>136</v>
      </c>
      <c r="Q122" s="280" t="s">
        <v>192</v>
      </c>
      <c r="R122" s="281"/>
    </row>
    <row r="123" spans="2:18" ht="45" x14ac:dyDescent="0.25">
      <c r="B123" s="186" t="s">
        <v>313</v>
      </c>
      <c r="C123" s="213">
        <f t="shared" ref="C123:C124" si="18">384/1000</f>
        <v>0.38400000000000001</v>
      </c>
      <c r="D123" s="311" t="s">
        <v>314</v>
      </c>
      <c r="E123" s="316">
        <v>52465958</v>
      </c>
      <c r="F123" s="311" t="s">
        <v>214</v>
      </c>
      <c r="G123" s="316" t="s">
        <v>315</v>
      </c>
      <c r="H123" s="321">
        <v>40809</v>
      </c>
      <c r="I123" s="322" t="s">
        <v>308</v>
      </c>
      <c r="J123" s="311" t="s">
        <v>316</v>
      </c>
      <c r="K123" s="323">
        <v>40940</v>
      </c>
      <c r="L123" s="317">
        <v>41233</v>
      </c>
      <c r="M123" s="319" t="s">
        <v>317</v>
      </c>
      <c r="N123" s="111"/>
      <c r="O123" s="111"/>
      <c r="P123" s="111"/>
      <c r="Q123" s="280" t="s">
        <v>192</v>
      </c>
      <c r="R123" s="281"/>
    </row>
    <row r="124" spans="2:18" ht="45" x14ac:dyDescent="0.25">
      <c r="B124" s="186" t="s">
        <v>313</v>
      </c>
      <c r="C124" s="213">
        <f>384/1000</f>
        <v>0.38400000000000001</v>
      </c>
      <c r="D124" s="311" t="s">
        <v>318</v>
      </c>
      <c r="E124" s="316">
        <v>35251638</v>
      </c>
      <c r="F124" s="311" t="s">
        <v>319</v>
      </c>
      <c r="G124" s="311" t="s">
        <v>320</v>
      </c>
      <c r="H124" s="321">
        <v>39277</v>
      </c>
      <c r="I124" s="322" t="s">
        <v>308</v>
      </c>
      <c r="J124" s="311" t="s">
        <v>321</v>
      </c>
      <c r="K124" s="323">
        <v>40229</v>
      </c>
      <c r="L124" s="317">
        <v>41598</v>
      </c>
      <c r="M124" s="319" t="s">
        <v>322</v>
      </c>
      <c r="N124" s="111" t="s">
        <v>136</v>
      </c>
      <c r="O124" s="111" t="s">
        <v>136</v>
      </c>
      <c r="P124" s="111" t="s">
        <v>136</v>
      </c>
      <c r="Q124" s="280" t="s">
        <v>192</v>
      </c>
      <c r="R124" s="281"/>
    </row>
    <row r="125" spans="2:18" ht="63.75" customHeight="1" x14ac:dyDescent="0.25">
      <c r="B125" s="186" t="s">
        <v>131</v>
      </c>
      <c r="C125" s="186">
        <f>384/5000</f>
        <v>7.6799999999999993E-2</v>
      </c>
      <c r="D125" s="316" t="s">
        <v>323</v>
      </c>
      <c r="E125" s="316">
        <v>30319955</v>
      </c>
      <c r="F125" s="316" t="s">
        <v>209</v>
      </c>
      <c r="G125" s="311" t="s">
        <v>324</v>
      </c>
      <c r="H125" s="321">
        <v>36574</v>
      </c>
      <c r="I125" s="319"/>
      <c r="J125" s="311" t="s">
        <v>325</v>
      </c>
      <c r="K125" s="323" t="s">
        <v>326</v>
      </c>
      <c r="L125" s="317" t="s">
        <v>327</v>
      </c>
      <c r="M125" s="319" t="s">
        <v>328</v>
      </c>
      <c r="N125" s="111" t="s">
        <v>136</v>
      </c>
      <c r="O125" s="111" t="s">
        <v>136</v>
      </c>
      <c r="P125" s="111" t="s">
        <v>136</v>
      </c>
      <c r="Q125" s="282" t="s">
        <v>304</v>
      </c>
      <c r="R125" s="282"/>
    </row>
    <row r="126" spans="2:18" ht="15.75" thickBot="1" x14ac:dyDescent="0.3"/>
    <row r="127" spans="2:18" ht="30" x14ac:dyDescent="0.25">
      <c r="B127" s="114" t="s">
        <v>32</v>
      </c>
      <c r="C127" s="114" t="s">
        <v>48</v>
      </c>
      <c r="D127" s="110" t="s">
        <v>49</v>
      </c>
      <c r="E127" s="114" t="s">
        <v>50</v>
      </c>
      <c r="F127" s="69" t="s">
        <v>55</v>
      </c>
      <c r="G127" s="84"/>
    </row>
    <row r="128" spans="2:18" ht="108" x14ac:dyDescent="0.2">
      <c r="B128" s="266" t="s">
        <v>52</v>
      </c>
      <c r="C128" s="5" t="s">
        <v>128</v>
      </c>
      <c r="D128" s="190">
        <v>25</v>
      </c>
      <c r="E128" s="190">
        <v>25</v>
      </c>
      <c r="F128" s="277">
        <f>+E128+E129+E130</f>
        <v>50</v>
      </c>
      <c r="G128" s="85"/>
    </row>
    <row r="129" spans="2:7" ht="96" x14ac:dyDescent="0.2">
      <c r="B129" s="266"/>
      <c r="C129" s="5" t="s">
        <v>129</v>
      </c>
      <c r="D129" s="66">
        <v>25</v>
      </c>
      <c r="E129" s="190">
        <v>25</v>
      </c>
      <c r="F129" s="278"/>
      <c r="G129" s="85"/>
    </row>
    <row r="130" spans="2:7" ht="60" x14ac:dyDescent="0.2">
      <c r="B130" s="266"/>
      <c r="C130" s="5" t="s">
        <v>130</v>
      </c>
      <c r="D130" s="190">
        <v>10</v>
      </c>
      <c r="E130" s="190">
        <v>0</v>
      </c>
      <c r="F130" s="279"/>
      <c r="G130" s="85"/>
    </row>
    <row r="131" spans="2:7" x14ac:dyDescent="0.25">
      <c r="C131" s="94"/>
      <c r="E131" s="7" t="s">
        <v>16</v>
      </c>
      <c r="F131" s="7">
        <f>+F128</f>
        <v>50</v>
      </c>
    </row>
    <row r="135" spans="2:7" x14ac:dyDescent="0.25">
      <c r="B135" s="112" t="s">
        <v>135</v>
      </c>
      <c r="C135" s="94"/>
      <c r="D135" s="94"/>
    </row>
    <row r="136" spans="2:7" x14ac:dyDescent="0.25">
      <c r="B136" s="94"/>
      <c r="C136" s="94"/>
      <c r="D136" s="94"/>
    </row>
    <row r="137" spans="2:7" x14ac:dyDescent="0.25">
      <c r="B137" s="115" t="s">
        <v>32</v>
      </c>
      <c r="C137" s="115" t="s">
        <v>136</v>
      </c>
      <c r="D137" s="115" t="s">
        <v>137</v>
      </c>
    </row>
    <row r="138" spans="2:7" x14ac:dyDescent="0.25">
      <c r="B138" s="111" t="s">
        <v>138</v>
      </c>
      <c r="C138" s="214" t="s">
        <v>191</v>
      </c>
      <c r="D138" s="214"/>
    </row>
    <row r="139" spans="2:7" x14ac:dyDescent="0.25">
      <c r="B139" s="111" t="s">
        <v>139</v>
      </c>
      <c r="C139" s="214" t="s">
        <v>191</v>
      </c>
      <c r="D139" s="214"/>
    </row>
    <row r="140" spans="2:7" x14ac:dyDescent="0.25">
      <c r="B140" s="111" t="s">
        <v>140</v>
      </c>
      <c r="C140" s="214" t="s">
        <v>191</v>
      </c>
      <c r="D140" s="214"/>
    </row>
    <row r="141" spans="2:7" x14ac:dyDescent="0.25">
      <c r="B141" s="111" t="s">
        <v>141</v>
      </c>
      <c r="C141" s="214"/>
      <c r="D141" s="214" t="s">
        <v>191</v>
      </c>
    </row>
    <row r="145" spans="2:5" x14ac:dyDescent="0.25">
      <c r="B145" s="112" t="s">
        <v>142</v>
      </c>
      <c r="C145" s="94"/>
      <c r="D145" s="94"/>
      <c r="E145" s="94"/>
    </row>
    <row r="146" spans="2:5" x14ac:dyDescent="0.25">
      <c r="B146" s="94"/>
      <c r="C146" s="94"/>
      <c r="D146" s="94"/>
      <c r="E146" s="94"/>
    </row>
    <row r="147" spans="2:5" x14ac:dyDescent="0.25">
      <c r="B147" s="94"/>
      <c r="C147" s="94"/>
      <c r="D147" s="94"/>
      <c r="E147" s="94"/>
    </row>
    <row r="148" spans="2:5" x14ac:dyDescent="0.25">
      <c r="B148" s="115" t="s">
        <v>32</v>
      </c>
      <c r="C148" s="115" t="s">
        <v>56</v>
      </c>
      <c r="D148" s="114" t="s">
        <v>50</v>
      </c>
      <c r="E148" s="114" t="s">
        <v>16</v>
      </c>
    </row>
    <row r="149" spans="2:5" ht="28.5" x14ac:dyDescent="0.25">
      <c r="B149" s="95" t="s">
        <v>206</v>
      </c>
      <c r="C149" s="96">
        <v>40</v>
      </c>
      <c r="D149" s="190">
        <f>E112</f>
        <v>0</v>
      </c>
      <c r="E149" s="250">
        <f>+D149+D150</f>
        <v>50</v>
      </c>
    </row>
    <row r="150" spans="2:5" ht="42.75" x14ac:dyDescent="0.25">
      <c r="B150" s="95" t="s">
        <v>143</v>
      </c>
      <c r="C150" s="96">
        <v>60</v>
      </c>
      <c r="D150" s="190">
        <f>F131</f>
        <v>50</v>
      </c>
      <c r="E150" s="251"/>
    </row>
    <row r="154" spans="2:5" x14ac:dyDescent="0.25">
      <c r="B154" s="7" t="s">
        <v>190</v>
      </c>
    </row>
    <row r="156" spans="2:5" ht="42.75" x14ac:dyDescent="0.25">
      <c r="B156" s="95" t="s">
        <v>329</v>
      </c>
      <c r="C156" s="95"/>
    </row>
    <row r="158" spans="2:5" ht="199.5" x14ac:dyDescent="0.25">
      <c r="B158" s="95" t="s">
        <v>248</v>
      </c>
      <c r="C158" s="95"/>
    </row>
    <row r="161" spans="2:2" ht="28.5" x14ac:dyDescent="0.25">
      <c r="B161" s="95" t="s">
        <v>330</v>
      </c>
    </row>
    <row r="163" spans="2:2" x14ac:dyDescent="0.25">
      <c r="B163" s="7" t="s">
        <v>331</v>
      </c>
    </row>
  </sheetData>
  <mergeCells count="66">
    <mergeCell ref="B84:O84"/>
    <mergeCell ref="D87:E87"/>
    <mergeCell ref="B128:B130"/>
    <mergeCell ref="F128:F130"/>
    <mergeCell ref="E149:E150"/>
    <mergeCell ref="B91:Q91"/>
    <mergeCell ref="B94:O94"/>
    <mergeCell ref="E112:E114"/>
    <mergeCell ref="B117:O117"/>
    <mergeCell ref="J119:M119"/>
    <mergeCell ref="Q119:R119"/>
    <mergeCell ref="Q122:R122"/>
    <mergeCell ref="Q124:R124"/>
    <mergeCell ref="Q125:R125"/>
    <mergeCell ref="Q121:R121"/>
    <mergeCell ref="Q123:R123"/>
    <mergeCell ref="D88:E88"/>
    <mergeCell ref="T69:T70"/>
    <mergeCell ref="U69:V70"/>
    <mergeCell ref="U71:V71"/>
    <mergeCell ref="U72:V72"/>
    <mergeCell ref="U73:V73"/>
    <mergeCell ref="U76:V76"/>
    <mergeCell ref="K69:K70"/>
    <mergeCell ref="L69:L70"/>
    <mergeCell ref="M69:P69"/>
    <mergeCell ref="Q69:Q70"/>
    <mergeCell ref="R69:R70"/>
    <mergeCell ref="S69:S70"/>
    <mergeCell ref="U78:V78"/>
    <mergeCell ref="U79:V79"/>
    <mergeCell ref="U81:V81"/>
    <mergeCell ref="B67:O67"/>
    <mergeCell ref="B69:B70"/>
    <mergeCell ref="C69:C70"/>
    <mergeCell ref="D69:D70"/>
    <mergeCell ref="E69:E70"/>
    <mergeCell ref="F69:F70"/>
    <mergeCell ref="G69:G70"/>
    <mergeCell ref="H69:H70"/>
    <mergeCell ref="I69:I70"/>
    <mergeCell ref="J69:J70"/>
    <mergeCell ref="O58:P58"/>
    <mergeCell ref="B43:B44"/>
    <mergeCell ref="C43:C44"/>
    <mergeCell ref="D43:E43"/>
    <mergeCell ref="C47:O47"/>
    <mergeCell ref="B49:O49"/>
    <mergeCell ref="O52:P52"/>
    <mergeCell ref="O53:P53"/>
    <mergeCell ref="O54:P54"/>
    <mergeCell ref="O55:P55"/>
    <mergeCell ref="O56:P56"/>
    <mergeCell ref="O57:P57"/>
    <mergeCell ref="C11:E11"/>
    <mergeCell ref="B16:C23"/>
    <mergeCell ref="B24:C24"/>
    <mergeCell ref="N29:O29"/>
    <mergeCell ref="H30:H31"/>
    <mergeCell ref="L30:M31"/>
    <mergeCell ref="C10:O10"/>
    <mergeCell ref="B2:Q2"/>
    <mergeCell ref="B4:Q4"/>
    <mergeCell ref="C6:O6"/>
    <mergeCell ref="C8:O8"/>
    <mergeCell ref="C9:O9"/>
  </mergeCells>
  <conditionalFormatting sqref="S33:S41">
    <cfRule type="cellIs" dxfId="6" priority="9" operator="equal">
      <formula>"""Revisar"""</formula>
    </cfRule>
  </conditionalFormatting>
  <conditionalFormatting sqref="S33:S40">
    <cfRule type="containsText" dxfId="5" priority="8" operator="containsText" text="Revisar">
      <formula>NOT(ISERROR(SEARCH("Revisar",S33)))</formula>
    </cfRule>
  </conditionalFormatting>
  <conditionalFormatting sqref="T33:T40">
    <cfRule type="containsText" dxfId="4" priority="6" operator="containsText" text="Revisar inicio">
      <formula>NOT(ISERROR(SEARCH("Revisar inicio",T33)))</formula>
    </cfRule>
  </conditionalFormatting>
  <conditionalFormatting sqref="S98:S106">
    <cfRule type="cellIs" dxfId="3" priority="4" operator="equal">
      <formula>"""Revisar"""</formula>
    </cfRule>
  </conditionalFormatting>
  <conditionalFormatting sqref="S98:S105">
    <cfRule type="containsText" dxfId="2" priority="3" operator="containsText" text="Revisar">
      <formula>NOT(ISERROR(SEARCH("Revisar",S98)))</formula>
    </cfRule>
  </conditionalFormatting>
  <conditionalFormatting sqref="S99:S105">
    <cfRule type="containsText" dxfId="1" priority="2" operator="containsText" text="Revisar">
      <formula>NOT(ISERROR(SEARCH("Revisar",S99)))</formula>
    </cfRule>
  </conditionalFormatting>
  <conditionalFormatting sqref="T98:T105">
    <cfRule type="containsText" dxfId="0" priority="1" operator="containsText" text="Revisar inicio">
      <formula>NOT(ISERROR(SEARCH("Revisar inicio",T98)))</formula>
    </cfRule>
  </conditionalFormatting>
  <dataValidations count="2">
    <dataValidation type="list" allowBlank="1" showInputMessage="1" showErrorMessage="1" sqref="WVF983033 A65529 IT65529 SP65529 ACL65529 AMH65529 AWD65529 BFZ65529 BPV65529 BZR65529 CJN65529 CTJ65529 DDF65529 DNB65529 DWX65529 EGT65529 EQP65529 FAL65529 FKH65529 FUD65529 GDZ65529 GNV65529 GXR65529 HHN65529 HRJ65529 IBF65529 ILB65529 IUX65529 JET65529 JOP65529 JYL65529 KIH65529 KSD65529 LBZ65529 LLV65529 LVR65529 MFN65529 MPJ65529 MZF65529 NJB65529 NSX65529 OCT65529 OMP65529 OWL65529 PGH65529 PQD65529 PZZ65529 QJV65529 QTR65529 RDN65529 RNJ65529 RXF65529 SHB65529 SQX65529 TAT65529 TKP65529 TUL65529 UEH65529 UOD65529 UXZ65529 VHV65529 VRR65529 WBN65529 WLJ65529 WVF65529 A131065 IT131065 SP131065 ACL131065 AMH131065 AWD131065 BFZ131065 BPV131065 BZR131065 CJN131065 CTJ131065 DDF131065 DNB131065 DWX131065 EGT131065 EQP131065 FAL131065 FKH131065 FUD131065 GDZ131065 GNV131065 GXR131065 HHN131065 HRJ131065 IBF131065 ILB131065 IUX131065 JET131065 JOP131065 JYL131065 KIH131065 KSD131065 LBZ131065 LLV131065 LVR131065 MFN131065 MPJ131065 MZF131065 NJB131065 NSX131065 OCT131065 OMP131065 OWL131065 PGH131065 PQD131065 PZZ131065 QJV131065 QTR131065 RDN131065 RNJ131065 RXF131065 SHB131065 SQX131065 TAT131065 TKP131065 TUL131065 UEH131065 UOD131065 UXZ131065 VHV131065 VRR131065 WBN131065 WLJ131065 WVF131065 A196601 IT196601 SP196601 ACL196601 AMH196601 AWD196601 BFZ196601 BPV196601 BZR196601 CJN196601 CTJ196601 DDF196601 DNB196601 DWX196601 EGT196601 EQP196601 FAL196601 FKH196601 FUD196601 GDZ196601 GNV196601 GXR196601 HHN196601 HRJ196601 IBF196601 ILB196601 IUX196601 JET196601 JOP196601 JYL196601 KIH196601 KSD196601 LBZ196601 LLV196601 LVR196601 MFN196601 MPJ196601 MZF196601 NJB196601 NSX196601 OCT196601 OMP196601 OWL196601 PGH196601 PQD196601 PZZ196601 QJV196601 QTR196601 RDN196601 RNJ196601 RXF196601 SHB196601 SQX196601 TAT196601 TKP196601 TUL196601 UEH196601 UOD196601 UXZ196601 VHV196601 VRR196601 WBN196601 WLJ196601 WVF196601 A262137 IT262137 SP262137 ACL262137 AMH262137 AWD262137 BFZ262137 BPV262137 BZR262137 CJN262137 CTJ262137 DDF262137 DNB262137 DWX262137 EGT262137 EQP262137 FAL262137 FKH262137 FUD262137 GDZ262137 GNV262137 GXR262137 HHN262137 HRJ262137 IBF262137 ILB262137 IUX262137 JET262137 JOP262137 JYL262137 KIH262137 KSD262137 LBZ262137 LLV262137 LVR262137 MFN262137 MPJ262137 MZF262137 NJB262137 NSX262137 OCT262137 OMP262137 OWL262137 PGH262137 PQD262137 PZZ262137 QJV262137 QTR262137 RDN262137 RNJ262137 RXF262137 SHB262137 SQX262137 TAT262137 TKP262137 TUL262137 UEH262137 UOD262137 UXZ262137 VHV262137 VRR262137 WBN262137 WLJ262137 WVF262137 A327673 IT327673 SP327673 ACL327673 AMH327673 AWD327673 BFZ327673 BPV327673 BZR327673 CJN327673 CTJ327673 DDF327673 DNB327673 DWX327673 EGT327673 EQP327673 FAL327673 FKH327673 FUD327673 GDZ327673 GNV327673 GXR327673 HHN327673 HRJ327673 IBF327673 ILB327673 IUX327673 JET327673 JOP327673 JYL327673 KIH327673 KSD327673 LBZ327673 LLV327673 LVR327673 MFN327673 MPJ327673 MZF327673 NJB327673 NSX327673 OCT327673 OMP327673 OWL327673 PGH327673 PQD327673 PZZ327673 QJV327673 QTR327673 RDN327673 RNJ327673 RXF327673 SHB327673 SQX327673 TAT327673 TKP327673 TUL327673 UEH327673 UOD327673 UXZ327673 VHV327673 VRR327673 WBN327673 WLJ327673 WVF327673 A393209 IT393209 SP393209 ACL393209 AMH393209 AWD393209 BFZ393209 BPV393209 BZR393209 CJN393209 CTJ393209 DDF393209 DNB393209 DWX393209 EGT393209 EQP393209 FAL393209 FKH393209 FUD393209 GDZ393209 GNV393209 GXR393209 HHN393209 HRJ393209 IBF393209 ILB393209 IUX393209 JET393209 JOP393209 JYL393209 KIH393209 KSD393209 LBZ393209 LLV393209 LVR393209 MFN393209 MPJ393209 MZF393209 NJB393209 NSX393209 OCT393209 OMP393209 OWL393209 PGH393209 PQD393209 PZZ393209 QJV393209 QTR393209 RDN393209 RNJ393209 RXF393209 SHB393209 SQX393209 TAT393209 TKP393209 TUL393209 UEH393209 UOD393209 UXZ393209 VHV393209 VRR393209 WBN393209 WLJ393209 WVF393209 A458745 IT458745 SP458745 ACL458745 AMH458745 AWD458745 BFZ458745 BPV458745 BZR458745 CJN458745 CTJ458745 DDF458745 DNB458745 DWX458745 EGT458745 EQP458745 FAL458745 FKH458745 FUD458745 GDZ458745 GNV458745 GXR458745 HHN458745 HRJ458745 IBF458745 ILB458745 IUX458745 JET458745 JOP458745 JYL458745 KIH458745 KSD458745 LBZ458745 LLV458745 LVR458745 MFN458745 MPJ458745 MZF458745 NJB458745 NSX458745 OCT458745 OMP458745 OWL458745 PGH458745 PQD458745 PZZ458745 QJV458745 QTR458745 RDN458745 RNJ458745 RXF458745 SHB458745 SQX458745 TAT458745 TKP458745 TUL458745 UEH458745 UOD458745 UXZ458745 VHV458745 VRR458745 WBN458745 WLJ458745 WVF458745 A524281 IT524281 SP524281 ACL524281 AMH524281 AWD524281 BFZ524281 BPV524281 BZR524281 CJN524281 CTJ524281 DDF524281 DNB524281 DWX524281 EGT524281 EQP524281 FAL524281 FKH524281 FUD524281 GDZ524281 GNV524281 GXR524281 HHN524281 HRJ524281 IBF524281 ILB524281 IUX524281 JET524281 JOP524281 JYL524281 KIH524281 KSD524281 LBZ524281 LLV524281 LVR524281 MFN524281 MPJ524281 MZF524281 NJB524281 NSX524281 OCT524281 OMP524281 OWL524281 PGH524281 PQD524281 PZZ524281 QJV524281 QTR524281 RDN524281 RNJ524281 RXF524281 SHB524281 SQX524281 TAT524281 TKP524281 TUL524281 UEH524281 UOD524281 UXZ524281 VHV524281 VRR524281 WBN524281 WLJ524281 WVF524281 A589817 IT589817 SP589817 ACL589817 AMH589817 AWD589817 BFZ589817 BPV589817 BZR589817 CJN589817 CTJ589817 DDF589817 DNB589817 DWX589817 EGT589817 EQP589817 FAL589817 FKH589817 FUD589817 GDZ589817 GNV589817 GXR589817 HHN589817 HRJ589817 IBF589817 ILB589817 IUX589817 JET589817 JOP589817 JYL589817 KIH589817 KSD589817 LBZ589817 LLV589817 LVR589817 MFN589817 MPJ589817 MZF589817 NJB589817 NSX589817 OCT589817 OMP589817 OWL589817 PGH589817 PQD589817 PZZ589817 QJV589817 QTR589817 RDN589817 RNJ589817 RXF589817 SHB589817 SQX589817 TAT589817 TKP589817 TUL589817 UEH589817 UOD589817 UXZ589817 VHV589817 VRR589817 WBN589817 WLJ589817 WVF589817 A655353 IT655353 SP655353 ACL655353 AMH655353 AWD655353 BFZ655353 BPV655353 BZR655353 CJN655353 CTJ655353 DDF655353 DNB655353 DWX655353 EGT655353 EQP655353 FAL655353 FKH655353 FUD655353 GDZ655353 GNV655353 GXR655353 HHN655353 HRJ655353 IBF655353 ILB655353 IUX655353 JET655353 JOP655353 JYL655353 KIH655353 KSD655353 LBZ655353 LLV655353 LVR655353 MFN655353 MPJ655353 MZF655353 NJB655353 NSX655353 OCT655353 OMP655353 OWL655353 PGH655353 PQD655353 PZZ655353 QJV655353 QTR655353 RDN655353 RNJ655353 RXF655353 SHB655353 SQX655353 TAT655353 TKP655353 TUL655353 UEH655353 UOD655353 UXZ655353 VHV655353 VRR655353 WBN655353 WLJ655353 WVF655353 A720889 IT720889 SP720889 ACL720889 AMH720889 AWD720889 BFZ720889 BPV720889 BZR720889 CJN720889 CTJ720889 DDF720889 DNB720889 DWX720889 EGT720889 EQP720889 FAL720889 FKH720889 FUD720889 GDZ720889 GNV720889 GXR720889 HHN720889 HRJ720889 IBF720889 ILB720889 IUX720889 JET720889 JOP720889 JYL720889 KIH720889 KSD720889 LBZ720889 LLV720889 LVR720889 MFN720889 MPJ720889 MZF720889 NJB720889 NSX720889 OCT720889 OMP720889 OWL720889 PGH720889 PQD720889 PZZ720889 QJV720889 QTR720889 RDN720889 RNJ720889 RXF720889 SHB720889 SQX720889 TAT720889 TKP720889 TUL720889 UEH720889 UOD720889 UXZ720889 VHV720889 VRR720889 WBN720889 WLJ720889 WVF720889 A786425 IT786425 SP786425 ACL786425 AMH786425 AWD786425 BFZ786425 BPV786425 BZR786425 CJN786425 CTJ786425 DDF786425 DNB786425 DWX786425 EGT786425 EQP786425 FAL786425 FKH786425 FUD786425 GDZ786425 GNV786425 GXR786425 HHN786425 HRJ786425 IBF786425 ILB786425 IUX786425 JET786425 JOP786425 JYL786425 KIH786425 KSD786425 LBZ786425 LLV786425 LVR786425 MFN786425 MPJ786425 MZF786425 NJB786425 NSX786425 OCT786425 OMP786425 OWL786425 PGH786425 PQD786425 PZZ786425 QJV786425 QTR786425 RDN786425 RNJ786425 RXF786425 SHB786425 SQX786425 TAT786425 TKP786425 TUL786425 UEH786425 UOD786425 UXZ786425 VHV786425 VRR786425 WBN786425 WLJ786425 WVF786425 A851961 IT851961 SP851961 ACL851961 AMH851961 AWD851961 BFZ851961 BPV851961 BZR851961 CJN851961 CTJ851961 DDF851961 DNB851961 DWX851961 EGT851961 EQP851961 FAL851961 FKH851961 FUD851961 GDZ851961 GNV851961 GXR851961 HHN851961 HRJ851961 IBF851961 ILB851961 IUX851961 JET851961 JOP851961 JYL851961 KIH851961 KSD851961 LBZ851961 LLV851961 LVR851961 MFN851961 MPJ851961 MZF851961 NJB851961 NSX851961 OCT851961 OMP851961 OWL851961 PGH851961 PQD851961 PZZ851961 QJV851961 QTR851961 RDN851961 RNJ851961 RXF851961 SHB851961 SQX851961 TAT851961 TKP851961 TUL851961 UEH851961 UOD851961 UXZ851961 VHV851961 VRR851961 WBN851961 WLJ851961 WVF851961 A917497 IT917497 SP917497 ACL917497 AMH917497 AWD917497 BFZ917497 BPV917497 BZR917497 CJN917497 CTJ917497 DDF917497 DNB917497 DWX917497 EGT917497 EQP917497 FAL917497 FKH917497 FUD917497 GDZ917497 GNV917497 GXR917497 HHN917497 HRJ917497 IBF917497 ILB917497 IUX917497 JET917497 JOP917497 JYL917497 KIH917497 KSD917497 LBZ917497 LLV917497 LVR917497 MFN917497 MPJ917497 MZF917497 NJB917497 NSX917497 OCT917497 OMP917497 OWL917497 PGH917497 PQD917497 PZZ917497 QJV917497 QTR917497 RDN917497 RNJ917497 RXF917497 SHB917497 SQX917497 TAT917497 TKP917497 TUL917497 UEH917497 UOD917497 UXZ917497 VHV917497 VRR917497 WBN917497 WLJ917497 WVF917497 A983033 IT983033 SP983033 ACL983033 AMH983033 AWD983033 BFZ983033 BPV983033 BZR983033 CJN983033 CTJ983033 DDF983033 DNB983033 DWX983033 EGT983033 EQP983033 FAL983033 FKH983033 FUD983033 GDZ983033 GNV983033 GXR983033 HHN983033 HRJ983033 IBF983033 ILB983033 IUX983033 JET983033 JOP983033 JYL983033 KIH983033 KSD983033 LBZ983033 LLV983033 LVR983033 MFN983033 MPJ983033 MZF983033 NJB983033 NSX983033 OCT983033 OMP983033 OWL983033 PGH983033 PQD983033 PZZ983033 QJV983033 QTR983033 RDN983033 RNJ983033 RXF983033 SHB983033 SQX983033 TAT983033 TKP983033 TUL983033 UEH983033 UOD983033 UXZ983033 VHV983033 VRR983033 WBN983033 WLJ983033 A26:A28 WVE26 WVF27:WVF28 WLI26 WLJ27:WLJ28 WBM26 WBN27:WBN28 VRQ26 VRR27:VRR28 VHU26 VHV27:VHV28 UXY26 UXZ27:UXZ28 UOC26 UOD27:UOD28 UEG26 UEH27:UEH28 TUK26 TUL27:TUL28 TKO26 TKP27:TKP28 TAS26 TAT27:TAT28 SQW26 SQX27:SQX28 SHA26 SHB27:SHB28 RXE26 RXF27:RXF28 RNI26 RNJ27:RNJ28 RDM26 RDN27:RDN28 QTQ26 QTR27:QTR28 QJU26 QJV27:QJV28 PZY26 PZZ27:PZZ28 PQC26 PQD27:PQD28 PGG26 PGH27:PGH28 OWK26 OWL27:OWL28 OMO26 OMP27:OMP28 OCS26 OCT27:OCT28 NSW26 NSX27:NSX28 NJA26 NJB27:NJB28 MZE26 MZF27:MZF28 MPI26 MPJ27:MPJ28 MFM26 MFN27:MFN28 LVQ26 LVR27:LVR28 LLU26 LLV27:LLV28 LBY26 LBZ27:LBZ28 KSC26 KSD27:KSD28 KIG26 KIH27:KIH28 JYK26 JYL27:JYL28 JOO26 JOP27:JOP28 JES26 JET27:JET28 IUW26 IUX27:IUX28 ILA26 ILB27:ILB28 IBE26 IBF27:IBF28 HRI26 HRJ27:HRJ28 HHM26 HHN27:HHN28 GXQ26 GXR27:GXR28 GNU26 GNV27:GNV28 GDY26 GDZ27:GDZ28 FUC26 FUD27:FUD28 FKG26 FKH27:FKH28 FAK26 FAL27:FAL28 EQO26 EQP27:EQP28 EGS26 EGT27:EGT28 DWW26 DWX27:DWX28 DNA26 DNB27:DNB28 DDE26 DDF27:DDF28 CTI26 CTJ27:CTJ28 CJM26 CJN27:CJN28 BZQ26 BZR27:BZR28 BPU26 BPV27:BPV28 BFY26 BFZ27:BFZ28 AWC26 AWD27:AWD28 AMG26 AMH27:AMH28 ACK26 ACL27:ACL28 SO26 SP27:SP28 IS26 IT27:IT28">
      <formula1>"1,2,3,4,5"</formula1>
    </dataValidation>
    <dataValidation type="decimal" allowBlank="1" showInputMessage="1" showErrorMessage="1" sqref="WVI983033 WLM983033 C65529 IW65529 SS65529 ACO65529 AMK65529 AWG65529 BGC65529 BPY65529 BZU65529 CJQ65529 CTM65529 DDI65529 DNE65529 DXA65529 EGW65529 EQS65529 FAO65529 FKK65529 FUG65529 GEC65529 GNY65529 GXU65529 HHQ65529 HRM65529 IBI65529 ILE65529 IVA65529 JEW65529 JOS65529 JYO65529 KIK65529 KSG65529 LCC65529 LLY65529 LVU65529 MFQ65529 MPM65529 MZI65529 NJE65529 NTA65529 OCW65529 OMS65529 OWO65529 PGK65529 PQG65529 QAC65529 QJY65529 QTU65529 RDQ65529 RNM65529 RXI65529 SHE65529 SRA65529 TAW65529 TKS65529 TUO65529 UEK65529 UOG65529 UYC65529 VHY65529 VRU65529 WBQ65529 WLM65529 WVI65529 C131065 IW131065 SS131065 ACO131065 AMK131065 AWG131065 BGC131065 BPY131065 BZU131065 CJQ131065 CTM131065 DDI131065 DNE131065 DXA131065 EGW131065 EQS131065 FAO131065 FKK131065 FUG131065 GEC131065 GNY131065 GXU131065 HHQ131065 HRM131065 IBI131065 ILE131065 IVA131065 JEW131065 JOS131065 JYO131065 KIK131065 KSG131065 LCC131065 LLY131065 LVU131065 MFQ131065 MPM131065 MZI131065 NJE131065 NTA131065 OCW131065 OMS131065 OWO131065 PGK131065 PQG131065 QAC131065 QJY131065 QTU131065 RDQ131065 RNM131065 RXI131065 SHE131065 SRA131065 TAW131065 TKS131065 TUO131065 UEK131065 UOG131065 UYC131065 VHY131065 VRU131065 WBQ131065 WLM131065 WVI131065 C196601 IW196601 SS196601 ACO196601 AMK196601 AWG196601 BGC196601 BPY196601 BZU196601 CJQ196601 CTM196601 DDI196601 DNE196601 DXA196601 EGW196601 EQS196601 FAO196601 FKK196601 FUG196601 GEC196601 GNY196601 GXU196601 HHQ196601 HRM196601 IBI196601 ILE196601 IVA196601 JEW196601 JOS196601 JYO196601 KIK196601 KSG196601 LCC196601 LLY196601 LVU196601 MFQ196601 MPM196601 MZI196601 NJE196601 NTA196601 OCW196601 OMS196601 OWO196601 PGK196601 PQG196601 QAC196601 QJY196601 QTU196601 RDQ196601 RNM196601 RXI196601 SHE196601 SRA196601 TAW196601 TKS196601 TUO196601 UEK196601 UOG196601 UYC196601 VHY196601 VRU196601 WBQ196601 WLM196601 WVI196601 C262137 IW262137 SS262137 ACO262137 AMK262137 AWG262137 BGC262137 BPY262137 BZU262137 CJQ262137 CTM262137 DDI262137 DNE262137 DXA262137 EGW262137 EQS262137 FAO262137 FKK262137 FUG262137 GEC262137 GNY262137 GXU262137 HHQ262137 HRM262137 IBI262137 ILE262137 IVA262137 JEW262137 JOS262137 JYO262137 KIK262137 KSG262137 LCC262137 LLY262137 LVU262137 MFQ262137 MPM262137 MZI262137 NJE262137 NTA262137 OCW262137 OMS262137 OWO262137 PGK262137 PQG262137 QAC262137 QJY262137 QTU262137 RDQ262137 RNM262137 RXI262137 SHE262137 SRA262137 TAW262137 TKS262137 TUO262137 UEK262137 UOG262137 UYC262137 VHY262137 VRU262137 WBQ262137 WLM262137 WVI262137 C327673 IW327673 SS327673 ACO327673 AMK327673 AWG327673 BGC327673 BPY327673 BZU327673 CJQ327673 CTM327673 DDI327673 DNE327673 DXA327673 EGW327673 EQS327673 FAO327673 FKK327673 FUG327673 GEC327673 GNY327673 GXU327673 HHQ327673 HRM327673 IBI327673 ILE327673 IVA327673 JEW327673 JOS327673 JYO327673 KIK327673 KSG327673 LCC327673 LLY327673 LVU327673 MFQ327673 MPM327673 MZI327673 NJE327673 NTA327673 OCW327673 OMS327673 OWO327673 PGK327673 PQG327673 QAC327673 QJY327673 QTU327673 RDQ327673 RNM327673 RXI327673 SHE327673 SRA327673 TAW327673 TKS327673 TUO327673 UEK327673 UOG327673 UYC327673 VHY327673 VRU327673 WBQ327673 WLM327673 WVI327673 C393209 IW393209 SS393209 ACO393209 AMK393209 AWG393209 BGC393209 BPY393209 BZU393209 CJQ393209 CTM393209 DDI393209 DNE393209 DXA393209 EGW393209 EQS393209 FAO393209 FKK393209 FUG393209 GEC393209 GNY393209 GXU393209 HHQ393209 HRM393209 IBI393209 ILE393209 IVA393209 JEW393209 JOS393209 JYO393209 KIK393209 KSG393209 LCC393209 LLY393209 LVU393209 MFQ393209 MPM393209 MZI393209 NJE393209 NTA393209 OCW393209 OMS393209 OWO393209 PGK393209 PQG393209 QAC393209 QJY393209 QTU393209 RDQ393209 RNM393209 RXI393209 SHE393209 SRA393209 TAW393209 TKS393209 TUO393209 UEK393209 UOG393209 UYC393209 VHY393209 VRU393209 WBQ393209 WLM393209 WVI393209 C458745 IW458745 SS458745 ACO458745 AMK458745 AWG458745 BGC458745 BPY458745 BZU458745 CJQ458745 CTM458745 DDI458745 DNE458745 DXA458745 EGW458745 EQS458745 FAO458745 FKK458745 FUG458745 GEC458745 GNY458745 GXU458745 HHQ458745 HRM458745 IBI458745 ILE458745 IVA458745 JEW458745 JOS458745 JYO458745 KIK458745 KSG458745 LCC458745 LLY458745 LVU458745 MFQ458745 MPM458745 MZI458745 NJE458745 NTA458745 OCW458745 OMS458745 OWO458745 PGK458745 PQG458745 QAC458745 QJY458745 QTU458745 RDQ458745 RNM458745 RXI458745 SHE458745 SRA458745 TAW458745 TKS458745 TUO458745 UEK458745 UOG458745 UYC458745 VHY458745 VRU458745 WBQ458745 WLM458745 WVI458745 C524281 IW524281 SS524281 ACO524281 AMK524281 AWG524281 BGC524281 BPY524281 BZU524281 CJQ524281 CTM524281 DDI524281 DNE524281 DXA524281 EGW524281 EQS524281 FAO524281 FKK524281 FUG524281 GEC524281 GNY524281 GXU524281 HHQ524281 HRM524281 IBI524281 ILE524281 IVA524281 JEW524281 JOS524281 JYO524281 KIK524281 KSG524281 LCC524281 LLY524281 LVU524281 MFQ524281 MPM524281 MZI524281 NJE524281 NTA524281 OCW524281 OMS524281 OWO524281 PGK524281 PQG524281 QAC524281 QJY524281 QTU524281 RDQ524281 RNM524281 RXI524281 SHE524281 SRA524281 TAW524281 TKS524281 TUO524281 UEK524281 UOG524281 UYC524281 VHY524281 VRU524281 WBQ524281 WLM524281 WVI524281 C589817 IW589817 SS589817 ACO589817 AMK589817 AWG589817 BGC589817 BPY589817 BZU589817 CJQ589817 CTM589817 DDI589817 DNE589817 DXA589817 EGW589817 EQS589817 FAO589817 FKK589817 FUG589817 GEC589817 GNY589817 GXU589817 HHQ589817 HRM589817 IBI589817 ILE589817 IVA589817 JEW589817 JOS589817 JYO589817 KIK589817 KSG589817 LCC589817 LLY589817 LVU589817 MFQ589817 MPM589817 MZI589817 NJE589817 NTA589817 OCW589817 OMS589817 OWO589817 PGK589817 PQG589817 QAC589817 QJY589817 QTU589817 RDQ589817 RNM589817 RXI589817 SHE589817 SRA589817 TAW589817 TKS589817 TUO589817 UEK589817 UOG589817 UYC589817 VHY589817 VRU589817 WBQ589817 WLM589817 WVI589817 C655353 IW655353 SS655353 ACO655353 AMK655353 AWG655353 BGC655353 BPY655353 BZU655353 CJQ655353 CTM655353 DDI655353 DNE655353 DXA655353 EGW655353 EQS655353 FAO655353 FKK655353 FUG655353 GEC655353 GNY655353 GXU655353 HHQ655353 HRM655353 IBI655353 ILE655353 IVA655353 JEW655353 JOS655353 JYO655353 KIK655353 KSG655353 LCC655353 LLY655353 LVU655353 MFQ655353 MPM655353 MZI655353 NJE655353 NTA655353 OCW655353 OMS655353 OWO655353 PGK655353 PQG655353 QAC655353 QJY655353 QTU655353 RDQ655353 RNM655353 RXI655353 SHE655353 SRA655353 TAW655353 TKS655353 TUO655353 UEK655353 UOG655353 UYC655353 VHY655353 VRU655353 WBQ655353 WLM655353 WVI655353 C720889 IW720889 SS720889 ACO720889 AMK720889 AWG720889 BGC720889 BPY720889 BZU720889 CJQ720889 CTM720889 DDI720889 DNE720889 DXA720889 EGW720889 EQS720889 FAO720889 FKK720889 FUG720889 GEC720889 GNY720889 GXU720889 HHQ720889 HRM720889 IBI720889 ILE720889 IVA720889 JEW720889 JOS720889 JYO720889 KIK720889 KSG720889 LCC720889 LLY720889 LVU720889 MFQ720889 MPM720889 MZI720889 NJE720889 NTA720889 OCW720889 OMS720889 OWO720889 PGK720889 PQG720889 QAC720889 QJY720889 QTU720889 RDQ720889 RNM720889 RXI720889 SHE720889 SRA720889 TAW720889 TKS720889 TUO720889 UEK720889 UOG720889 UYC720889 VHY720889 VRU720889 WBQ720889 WLM720889 WVI720889 C786425 IW786425 SS786425 ACO786425 AMK786425 AWG786425 BGC786425 BPY786425 BZU786425 CJQ786425 CTM786425 DDI786425 DNE786425 DXA786425 EGW786425 EQS786425 FAO786425 FKK786425 FUG786425 GEC786425 GNY786425 GXU786425 HHQ786425 HRM786425 IBI786425 ILE786425 IVA786425 JEW786425 JOS786425 JYO786425 KIK786425 KSG786425 LCC786425 LLY786425 LVU786425 MFQ786425 MPM786425 MZI786425 NJE786425 NTA786425 OCW786425 OMS786425 OWO786425 PGK786425 PQG786425 QAC786425 QJY786425 QTU786425 RDQ786425 RNM786425 RXI786425 SHE786425 SRA786425 TAW786425 TKS786425 TUO786425 UEK786425 UOG786425 UYC786425 VHY786425 VRU786425 WBQ786425 WLM786425 WVI786425 C851961 IW851961 SS851961 ACO851961 AMK851961 AWG851961 BGC851961 BPY851961 BZU851961 CJQ851961 CTM851961 DDI851961 DNE851961 DXA851961 EGW851961 EQS851961 FAO851961 FKK851961 FUG851961 GEC851961 GNY851961 GXU851961 HHQ851961 HRM851961 IBI851961 ILE851961 IVA851961 JEW851961 JOS851961 JYO851961 KIK851961 KSG851961 LCC851961 LLY851961 LVU851961 MFQ851961 MPM851961 MZI851961 NJE851961 NTA851961 OCW851961 OMS851961 OWO851961 PGK851961 PQG851961 QAC851961 QJY851961 QTU851961 RDQ851961 RNM851961 RXI851961 SHE851961 SRA851961 TAW851961 TKS851961 TUO851961 UEK851961 UOG851961 UYC851961 VHY851961 VRU851961 WBQ851961 WLM851961 WVI851961 C917497 IW917497 SS917497 ACO917497 AMK917497 AWG917497 BGC917497 BPY917497 BZU917497 CJQ917497 CTM917497 DDI917497 DNE917497 DXA917497 EGW917497 EQS917497 FAO917497 FKK917497 FUG917497 GEC917497 GNY917497 GXU917497 HHQ917497 HRM917497 IBI917497 ILE917497 IVA917497 JEW917497 JOS917497 JYO917497 KIK917497 KSG917497 LCC917497 LLY917497 LVU917497 MFQ917497 MPM917497 MZI917497 NJE917497 NTA917497 OCW917497 OMS917497 OWO917497 PGK917497 PQG917497 QAC917497 QJY917497 QTU917497 RDQ917497 RNM917497 RXI917497 SHE917497 SRA917497 TAW917497 TKS917497 TUO917497 UEK917497 UOG917497 UYC917497 VHY917497 VRU917497 WBQ917497 WLM917497 WVI917497 C983033 IW983033 SS983033 ACO983033 AMK983033 AWG983033 BGC983033 BPY983033 BZU983033 CJQ983033 CTM983033 DDI983033 DNE983033 DXA983033 EGW983033 EQS983033 FAO983033 FKK983033 FUG983033 GEC983033 GNY983033 GXU983033 HHQ983033 HRM983033 IBI983033 ILE983033 IVA983033 JEW983033 JOS983033 JYO983033 KIK983033 KSG983033 LCC983033 LLY983033 LVU983033 MFQ983033 MPM983033 MZI983033 NJE983033 NTA983033 OCW983033 OMS983033 OWO983033 PGK983033 PQG983033 QAC983033 QJY983033 QTU983033 RDQ983033 RNM983033 RXI983033 SHE983033 SRA983033 TAW983033 TKS983033 TUO983033 UEK983033 UOG983033 UYC983033 VHY983033 VRU983033 WBQ983033 WVH26 WVI27:WVI28 WLL26 WLM27:WLM28 WBP26 WBQ27:WBQ28 VRT26 VRU27:VRU28 VHX26 VHY27:VHY28 UYB26 UYC27:UYC28 UOF26 UOG27:UOG28 UEJ26 UEK27:UEK28 TUN26 TUO27:TUO28 TKR26 TKS27:TKS28 TAV26 TAW27:TAW28 SQZ26 SRA27:SRA28 SHD26 SHE27:SHE28 RXH26 RXI27:RXI28 RNL26 RNM27:RNM28 RDP26 RDQ27:RDQ28 QTT26 QTU27:QTU28 QJX26 QJY27:QJY28 QAB26 QAC27:QAC28 PQF26 PQG27:PQG28 PGJ26 PGK27:PGK28 OWN26 OWO27:OWO28 OMR26 OMS27:OMS28 OCV26 OCW27:OCW28 NSZ26 NTA27:NTA28 NJD26 NJE27:NJE28 MZH26 MZI27:MZI28 MPL26 MPM27:MPM28 MFP26 MFQ27:MFQ28 LVT26 LVU27:LVU28 LLX26 LLY27:LLY28 LCB26 LCC27:LCC28 KSF26 KSG27:KSG28 KIJ26 KIK27:KIK28 JYN26 JYO27:JYO28 JOR26 JOS27:JOS28 JEV26 JEW27:JEW28 IUZ26 IVA27:IVA28 ILD26 ILE27:ILE28 IBH26 IBI27:IBI28 HRL26 HRM27:HRM28 HHP26 HHQ27:HHQ28 GXT26 GXU27:GXU28 GNX26 GNY27:GNY28 GEB26 GEC27:GEC28 FUF26 FUG27:FUG28 FKJ26 FKK27:FKK28 FAN26 FAO27:FAO28 EQR26 EQS27:EQS28 EGV26 EGW27:EGW28 DWZ26 DXA27:DXA28 DND26 DNE27:DNE28 DDH26 DDI27:DDI28 CTL26 CTM27:CTM28 CJP26 CJQ27:CJQ28 BZT26 BZU27:BZU28 BPX26 BPY27:BPY28 BGB26 BGC27:BGC28 AWF26 AWG27:AWG28 AMJ26 AMK27:AMK28 ACN26 ACO27:ACO28 SR26 SS27:SS28 IV26 IW27:IW28">
      <formula1>0</formula1>
      <formula2>1</formula2>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selection activeCell="C9" sqref="C9:D9"/>
    </sheetView>
  </sheetViews>
  <sheetFormatPr baseColWidth="10" defaultRowHeight="15.75" x14ac:dyDescent="0.25"/>
  <cols>
    <col min="1" max="1" width="24.85546875" style="144" customWidth="1"/>
    <col min="2" max="2" width="55.5703125" style="144" customWidth="1"/>
    <col min="3" max="3" width="41.28515625" style="144" customWidth="1"/>
    <col min="4" max="4" width="29.42578125" style="144" customWidth="1"/>
    <col min="5" max="5" width="29.140625" style="144" customWidth="1"/>
    <col min="6" max="16384" width="11.42578125" style="94"/>
  </cols>
  <sheetData>
    <row r="1" spans="1:5" x14ac:dyDescent="0.25">
      <c r="A1" s="290" t="s">
        <v>91</v>
      </c>
      <c r="B1" s="291"/>
      <c r="C1" s="291"/>
      <c r="D1" s="291"/>
      <c r="E1" s="117"/>
    </row>
    <row r="2" spans="1:5" ht="27.75" customHeight="1" x14ac:dyDescent="0.25">
      <c r="A2" s="118"/>
      <c r="B2" s="292" t="s">
        <v>74</v>
      </c>
      <c r="C2" s="292"/>
      <c r="D2" s="292"/>
      <c r="E2" s="119"/>
    </row>
    <row r="3" spans="1:5" ht="21" customHeight="1" x14ac:dyDescent="0.25">
      <c r="A3" s="120"/>
      <c r="B3" s="292" t="s">
        <v>149</v>
      </c>
      <c r="C3" s="292"/>
      <c r="D3" s="292"/>
      <c r="E3" s="121"/>
    </row>
    <row r="4" spans="1:5" thickBot="1" x14ac:dyDescent="0.3">
      <c r="A4" s="122"/>
      <c r="B4" s="123"/>
      <c r="C4" s="123"/>
      <c r="D4" s="123"/>
      <c r="E4" s="124"/>
    </row>
    <row r="5" spans="1:5" ht="26.25" customHeight="1" thickBot="1" x14ac:dyDescent="0.3">
      <c r="A5" s="122"/>
      <c r="B5" s="125" t="s">
        <v>75</v>
      </c>
      <c r="C5" s="293"/>
      <c r="D5" s="294"/>
      <c r="E5" s="124"/>
    </row>
    <row r="6" spans="1:5" ht="27.75" customHeight="1" thickBot="1" x14ac:dyDescent="0.3">
      <c r="A6" s="122"/>
      <c r="B6" s="150" t="s">
        <v>76</v>
      </c>
      <c r="C6" s="295"/>
      <c r="D6" s="296"/>
      <c r="E6" s="124"/>
    </row>
    <row r="7" spans="1:5" ht="29.25" customHeight="1" thickBot="1" x14ac:dyDescent="0.3">
      <c r="A7" s="122"/>
      <c r="B7" s="150" t="s">
        <v>150</v>
      </c>
      <c r="C7" s="288" t="s">
        <v>151</v>
      </c>
      <c r="D7" s="289"/>
      <c r="E7" s="124"/>
    </row>
    <row r="8" spans="1:5" ht="16.5" thickBot="1" x14ac:dyDescent="0.3">
      <c r="A8" s="122"/>
      <c r="B8" s="151" t="s">
        <v>152</v>
      </c>
      <c r="C8" s="283"/>
      <c r="D8" s="284"/>
      <c r="E8" s="124"/>
    </row>
    <row r="9" spans="1:5" ht="23.25" customHeight="1" thickBot="1" x14ac:dyDescent="0.3">
      <c r="A9" s="122"/>
      <c r="B9" s="151" t="s">
        <v>152</v>
      </c>
      <c r="C9" s="283"/>
      <c r="D9" s="284"/>
      <c r="E9" s="124"/>
    </row>
    <row r="10" spans="1:5" ht="26.25" customHeight="1" thickBot="1" x14ac:dyDescent="0.3">
      <c r="A10" s="122"/>
      <c r="B10" s="151" t="s">
        <v>152</v>
      </c>
      <c r="C10" s="283"/>
      <c r="D10" s="284"/>
      <c r="E10" s="124"/>
    </row>
    <row r="11" spans="1:5" ht="21.75" customHeight="1" thickBot="1" x14ac:dyDescent="0.3">
      <c r="A11" s="122"/>
      <c r="B11" s="151" t="s">
        <v>152</v>
      </c>
      <c r="C11" s="283"/>
      <c r="D11" s="284"/>
      <c r="E11" s="124"/>
    </row>
    <row r="12" spans="1:5" ht="32.25" thickBot="1" x14ac:dyDescent="0.3">
      <c r="A12" s="122"/>
      <c r="B12" s="152" t="s">
        <v>153</v>
      </c>
      <c r="C12" s="283">
        <f>SUM(C8:D11)</f>
        <v>0</v>
      </c>
      <c r="D12" s="284"/>
      <c r="E12" s="124"/>
    </row>
    <row r="13" spans="1:5" ht="26.25" customHeight="1" thickBot="1" x14ac:dyDescent="0.3">
      <c r="A13" s="122"/>
      <c r="B13" s="152" t="s">
        <v>154</v>
      </c>
      <c r="C13" s="283">
        <f>+C12/616000</f>
        <v>0</v>
      </c>
      <c r="D13" s="284"/>
      <c r="E13" s="124"/>
    </row>
    <row r="14" spans="1:5" ht="24.75" customHeight="1" x14ac:dyDescent="0.25">
      <c r="A14" s="122"/>
      <c r="B14" s="123"/>
      <c r="C14" s="127"/>
      <c r="D14" s="128"/>
      <c r="E14" s="124"/>
    </row>
    <row r="15" spans="1:5" ht="28.5" customHeight="1" thickBot="1" x14ac:dyDescent="0.3">
      <c r="A15" s="122"/>
      <c r="B15" s="123" t="s">
        <v>155</v>
      </c>
      <c r="C15" s="127"/>
      <c r="D15" s="128"/>
      <c r="E15" s="124"/>
    </row>
    <row r="16" spans="1:5" ht="27" customHeight="1" x14ac:dyDescent="0.25">
      <c r="A16" s="122"/>
      <c r="B16" s="129" t="s">
        <v>77</v>
      </c>
      <c r="C16" s="130"/>
      <c r="D16" s="131"/>
      <c r="E16" s="124"/>
    </row>
    <row r="17" spans="1:6" ht="28.5" customHeight="1" x14ac:dyDescent="0.25">
      <c r="A17" s="122"/>
      <c r="B17" s="122" t="s">
        <v>78</v>
      </c>
      <c r="C17" s="132"/>
      <c r="D17" s="124"/>
      <c r="E17" s="124"/>
    </row>
    <row r="18" spans="1:6" ht="15" x14ac:dyDescent="0.25">
      <c r="A18" s="122"/>
      <c r="B18" s="122" t="s">
        <v>79</v>
      </c>
      <c r="C18" s="132"/>
      <c r="D18" s="124"/>
      <c r="E18" s="124"/>
    </row>
    <row r="19" spans="1:6" ht="27" customHeight="1" thickBot="1" x14ac:dyDescent="0.3">
      <c r="A19" s="122"/>
      <c r="B19" s="133" t="s">
        <v>80</v>
      </c>
      <c r="C19" s="134"/>
      <c r="D19" s="135"/>
      <c r="E19" s="124"/>
    </row>
    <row r="20" spans="1:6" ht="27" customHeight="1" thickBot="1" x14ac:dyDescent="0.3">
      <c r="A20" s="122"/>
      <c r="B20" s="285" t="s">
        <v>81</v>
      </c>
      <c r="C20" s="286"/>
      <c r="D20" s="287"/>
      <c r="E20" s="124"/>
    </row>
    <row r="21" spans="1:6" ht="16.5" thickBot="1" x14ac:dyDescent="0.3">
      <c r="A21" s="122"/>
      <c r="B21" s="285" t="s">
        <v>82</v>
      </c>
      <c r="C21" s="286"/>
      <c r="D21" s="287"/>
      <c r="E21" s="124"/>
    </row>
    <row r="22" spans="1:6" x14ac:dyDescent="0.25">
      <c r="A22" s="122"/>
      <c r="B22" s="136" t="s">
        <v>156</v>
      </c>
      <c r="C22" s="137"/>
      <c r="D22" s="128" t="s">
        <v>83</v>
      </c>
      <c r="E22" s="124"/>
    </row>
    <row r="23" spans="1:6" ht="16.5" thickBot="1" x14ac:dyDescent="0.3">
      <c r="A23" s="122"/>
      <c r="B23" s="126" t="s">
        <v>84</v>
      </c>
      <c r="C23" s="138"/>
      <c r="D23" s="139" t="s">
        <v>83</v>
      </c>
      <c r="E23" s="124"/>
    </row>
    <row r="24" spans="1:6" ht="16.5" thickBot="1" x14ac:dyDescent="0.3">
      <c r="A24" s="122"/>
      <c r="B24" s="140"/>
      <c r="C24" s="141"/>
      <c r="D24" s="123"/>
      <c r="E24" s="142"/>
    </row>
    <row r="25" spans="1:6" x14ac:dyDescent="0.25">
      <c r="A25" s="300"/>
      <c r="B25" s="301" t="s">
        <v>85</v>
      </c>
      <c r="C25" s="303" t="s">
        <v>86</v>
      </c>
      <c r="D25" s="304"/>
      <c r="E25" s="305"/>
      <c r="F25" s="297"/>
    </row>
    <row r="26" spans="1:6" ht="16.5" thickBot="1" x14ac:dyDescent="0.3">
      <c r="A26" s="300"/>
      <c r="B26" s="302"/>
      <c r="C26" s="298" t="s">
        <v>87</v>
      </c>
      <c r="D26" s="299"/>
      <c r="E26" s="305"/>
      <c r="F26" s="297"/>
    </row>
    <row r="27" spans="1:6" thickBot="1" x14ac:dyDescent="0.3">
      <c r="A27" s="133"/>
      <c r="B27" s="143"/>
      <c r="C27" s="143"/>
      <c r="D27" s="143"/>
      <c r="E27" s="135"/>
      <c r="F27" s="116"/>
    </row>
    <row r="28" spans="1:6" x14ac:dyDescent="0.25">
      <c r="B28" s="145" t="s">
        <v>157</v>
      </c>
    </row>
  </sheetData>
  <mergeCells count="20">
    <mergeCell ref="F25:F26"/>
    <mergeCell ref="C26:D26"/>
    <mergeCell ref="B21:D21"/>
    <mergeCell ref="A25:A26"/>
    <mergeCell ref="B25:B26"/>
    <mergeCell ref="C25:D25"/>
    <mergeCell ref="E25:E26"/>
    <mergeCell ref="A1:D1"/>
    <mergeCell ref="B2:D2"/>
    <mergeCell ref="B3:D3"/>
    <mergeCell ref="C5:D5"/>
    <mergeCell ref="C6:D6"/>
    <mergeCell ref="C13:D13"/>
    <mergeCell ref="B20:D20"/>
    <mergeCell ref="C8:D8"/>
    <mergeCell ref="C7:D7"/>
    <mergeCell ref="C9:D9"/>
    <mergeCell ref="C10:D10"/>
    <mergeCell ref="C11:D11"/>
    <mergeCell ref="C12:D12"/>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JURIDICA</vt:lpstr>
      <vt:lpstr>Grupo 13</vt:lpstr>
      <vt:lpstr>Grupo 14</vt:lpstr>
      <vt:lpstr>FINANCIERA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Gerardo Castaneda Erazo</cp:lastModifiedBy>
  <dcterms:created xsi:type="dcterms:W3CDTF">2014-10-22T15:49:24Z</dcterms:created>
  <dcterms:modified xsi:type="dcterms:W3CDTF">2014-12-01T15:29:46Z</dcterms:modified>
</cp:coreProperties>
</file>